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defaultThemeVersion="124226"/>
  <mc:AlternateContent xmlns:mc="http://schemas.openxmlformats.org/markup-compatibility/2006">
    <mc:Choice Requires="x15">
      <x15ac:absPath xmlns:x15ac="http://schemas.microsoft.com/office/spreadsheetml/2010/11/ac" url="C:\Users\Olivier.Blanchard\Dropbox\current_papers\automatic stabilizers aea\"/>
    </mc:Choice>
  </mc:AlternateContent>
  <xr:revisionPtr revIDLastSave="0" documentId="8_{33A8A801-D711-4D01-B961-8AADB44924F8}" xr6:coauthVersionLast="45" xr6:coauthVersionMax="45" xr10:uidLastSave="{00000000-0000-0000-0000-000000000000}"/>
  <bookViews>
    <workbookView xWindow="-108" yWindow="-108" windowWidth="23256" windowHeight="12456" tabRatio="809" activeTab="4" xr2:uid="{00000000-000D-0000-FFFF-FFFF00000000}"/>
  </bookViews>
  <sheets>
    <sheet name="Contents" sheetId="18" r:id="rId1"/>
    <sheet name="1. Def or Surp - Billions of $" sheetId="7" r:id="rId2"/>
    <sheet name="2. Def or Surp - % of GDP" sheetId="8" r:id="rId3"/>
    <sheet name="3. Intro to Quarterly Data" sheetId="19" r:id="rId4"/>
    <sheet name="4. Quarterly - Billions of $" sheetId="9" r:id="rId5"/>
    <sheet name="5. Quarterly - % of GDP" sheetId="16" r:id="rId6"/>
  </sheets>
  <definedNames>
    <definedName name="_ftnref1" localSheetId="3">'3. Intro to Quarterly Data'!$A$25</definedName>
    <definedName name="_xlnm.Print_Area" localSheetId="1">'1. Def or Surp - Billions of $'!$A$6:$Q$100</definedName>
    <definedName name="_xlnm.Print_Area" localSheetId="2">'2. Def or Surp - % of GDP'!$A$5:$O$92</definedName>
    <definedName name="_xlnm.Print_Area" localSheetId="4">'4. Quarterly - Billions of $'!$A$6:$H$246</definedName>
    <definedName name="_xlnm.Print_Area" localSheetId="5">'5. Quarterly - % of GDP'!$A$6:$H$250</definedName>
    <definedName name="_xlnm.Print_Titles" localSheetId="1">'1. Def or Surp - Billions of $'!$6:$7</definedName>
    <definedName name="_xlnm.Print_Titles" localSheetId="2">'2. Def or Surp - % of GDP'!$5:$12</definedName>
    <definedName name="_xlnm.Print_Titles" localSheetId="4">'4. Quarterly - Billions of $'!$6:$9</definedName>
    <definedName name="_xlnm.Print_Titles" localSheetId="5">'5. Quarterly - % of GDP'!$6:$237</definedName>
    <definedName name="_xlnm.Print_Titles">#N/A</definedName>
    <definedName name="TABLE3" localSheetId="5">#REF!</definedName>
    <definedName name="TABLE3">#REF!</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40" i="9" l="1"/>
  <c r="V239" i="9"/>
  <c r="V238" i="9"/>
  <c r="V237" i="9"/>
  <c r="V236" i="9"/>
  <c r="V235" i="9"/>
  <c r="V234" i="9"/>
  <c r="V233" i="9"/>
  <c r="V232" i="9"/>
  <c r="V231" i="9"/>
  <c r="V230" i="9"/>
  <c r="V229" i="9"/>
  <c r="V228" i="9"/>
  <c r="V227" i="9"/>
  <c r="V226" i="9"/>
  <c r="V225" i="9"/>
  <c r="V224" i="9"/>
  <c r="V223" i="9"/>
  <c r="V222" i="9"/>
  <c r="V221" i="9"/>
  <c r="V220" i="9"/>
  <c r="V219" i="9"/>
  <c r="V218" i="9"/>
  <c r="V217" i="9"/>
  <c r="V216" i="9"/>
  <c r="V215" i="9"/>
  <c r="V214" i="9"/>
  <c r="V213" i="9"/>
  <c r="V212" i="9"/>
  <c r="V211" i="9"/>
  <c r="V210" i="9"/>
  <c r="V209" i="9"/>
  <c r="V208" i="9"/>
  <c r="V207" i="9"/>
  <c r="V206" i="9"/>
  <c r="V205" i="9"/>
  <c r="V204" i="9"/>
  <c r="V203" i="9"/>
  <c r="V202" i="9"/>
  <c r="V201" i="9"/>
  <c r="V200" i="9"/>
  <c r="V199" i="9"/>
  <c r="V198" i="9"/>
  <c r="V197" i="9"/>
  <c r="V196" i="9"/>
  <c r="V195" i="9"/>
  <c r="V194" i="9"/>
  <c r="V193" i="9"/>
  <c r="V192" i="9"/>
  <c r="V191" i="9"/>
  <c r="V190" i="9"/>
  <c r="V189" i="9"/>
  <c r="V188" i="9"/>
  <c r="V187" i="9"/>
  <c r="V186" i="9"/>
  <c r="V185" i="9"/>
  <c r="V184" i="9"/>
  <c r="V183" i="9"/>
  <c r="V182" i="9"/>
  <c r="V181" i="9"/>
  <c r="V180" i="9"/>
  <c r="V179" i="9"/>
  <c r="V178" i="9"/>
  <c r="V177" i="9"/>
  <c r="V176" i="9"/>
  <c r="V175" i="9"/>
  <c r="V174" i="9"/>
  <c r="V173" i="9"/>
  <c r="V172" i="9"/>
  <c r="V171" i="9"/>
  <c r="V170" i="9"/>
  <c r="V169" i="9"/>
  <c r="V168" i="9"/>
  <c r="V167" i="9"/>
  <c r="V166" i="9"/>
  <c r="V165" i="9"/>
  <c r="V164" i="9"/>
  <c r="V163" i="9"/>
  <c r="V162" i="9"/>
  <c r="V161" i="9"/>
  <c r="V160" i="9"/>
  <c r="V159" i="9"/>
  <c r="V158" i="9"/>
  <c r="V157" i="9"/>
  <c r="V156" i="9"/>
  <c r="V155" i="9"/>
  <c r="V154" i="9"/>
  <c r="V153" i="9"/>
  <c r="V152" i="9"/>
  <c r="V151" i="9"/>
  <c r="V150" i="9"/>
  <c r="V149" i="9"/>
  <c r="V148" i="9"/>
  <c r="V147" i="9"/>
  <c r="V146" i="9"/>
  <c r="V145" i="9"/>
  <c r="V144" i="9"/>
  <c r="V143" i="9"/>
  <c r="V142" i="9"/>
  <c r="V141" i="9"/>
  <c r="V140" i="9"/>
  <c r="V139" i="9"/>
  <c r="V138" i="9"/>
  <c r="V137" i="9"/>
  <c r="V136" i="9"/>
  <c r="V135" i="9"/>
  <c r="V134" i="9"/>
  <c r="V133" i="9"/>
  <c r="V132" i="9"/>
  <c r="V131" i="9"/>
  <c r="V130" i="9"/>
  <c r="V129" i="9"/>
  <c r="V128" i="9"/>
  <c r="V127" i="9"/>
  <c r="V126" i="9"/>
  <c r="V125" i="9"/>
  <c r="V124" i="9"/>
  <c r="V123" i="9"/>
  <c r="V122" i="9"/>
  <c r="V121" i="9"/>
  <c r="V120" i="9"/>
  <c r="V119" i="9"/>
  <c r="V118" i="9"/>
  <c r="V117" i="9"/>
  <c r="V116" i="9"/>
  <c r="V115" i="9"/>
  <c r="V114" i="9"/>
  <c r="V113" i="9"/>
  <c r="V112" i="9"/>
  <c r="V111" i="9"/>
  <c r="V110" i="9"/>
  <c r="V109" i="9"/>
  <c r="V108" i="9"/>
  <c r="V107" i="9"/>
  <c r="V106" i="9"/>
  <c r="V105" i="9"/>
  <c r="V104" i="9"/>
  <c r="V103" i="9"/>
  <c r="V102" i="9"/>
  <c r="V101" i="9"/>
  <c r="V100" i="9"/>
  <c r="V99" i="9"/>
  <c r="V98" i="9"/>
  <c r="V97" i="9"/>
  <c r="V96" i="9"/>
  <c r="V95" i="9"/>
  <c r="V94" i="9"/>
  <c r="V93" i="9"/>
  <c r="V92" i="9"/>
  <c r="V91" i="9"/>
  <c r="V90" i="9"/>
  <c r="V89" i="9"/>
  <c r="V88" i="9"/>
  <c r="V87" i="9"/>
  <c r="V86" i="9"/>
  <c r="V85" i="9"/>
  <c r="V84" i="9"/>
  <c r="V83" i="9"/>
  <c r="V82" i="9"/>
  <c r="V81" i="9"/>
  <c r="V80" i="9"/>
  <c r="V79" i="9"/>
  <c r="V78" i="9"/>
  <c r="V77" i="9"/>
  <c r="V76" i="9"/>
  <c r="V75" i="9"/>
  <c r="V74" i="9"/>
  <c r="V73" i="9"/>
  <c r="V72" i="9"/>
  <c r="V71" i="9"/>
  <c r="V70" i="9"/>
  <c r="V69" i="9"/>
  <c r="V68" i="9"/>
  <c r="V67" i="9"/>
  <c r="V66" i="9"/>
  <c r="V65" i="9"/>
  <c r="V64" i="9"/>
  <c r="V63" i="9"/>
  <c r="V62" i="9"/>
  <c r="V61" i="9"/>
  <c r="V60" i="9"/>
  <c r="V59" i="9"/>
  <c r="V58" i="9"/>
  <c r="V57" i="9"/>
  <c r="V56" i="9"/>
  <c r="V55" i="9"/>
  <c r="V54" i="9"/>
  <c r="V53" i="9"/>
  <c r="V52" i="9"/>
  <c r="V51" i="9"/>
  <c r="V50" i="9"/>
  <c r="V49" i="9"/>
  <c r="V48" i="9"/>
  <c r="V47" i="9"/>
  <c r="V46" i="9"/>
  <c r="V45" i="9"/>
  <c r="V44" i="9"/>
  <c r="V43" i="9"/>
  <c r="V42" i="9"/>
  <c r="V41" i="9"/>
  <c r="V40" i="9"/>
  <c r="V39" i="9"/>
  <c r="V38" i="9"/>
  <c r="V37" i="9"/>
  <c r="V36" i="9"/>
  <c r="V35" i="9"/>
  <c r="V34" i="9"/>
  <c r="V33" i="9"/>
  <c r="V32" i="9"/>
  <c r="V31" i="9"/>
  <c r="V30" i="9"/>
  <c r="V29" i="9"/>
  <c r="V28" i="9"/>
  <c r="V27" i="9"/>
  <c r="V26" i="9"/>
  <c r="V25" i="9"/>
  <c r="V24" i="9"/>
  <c r="V23" i="9"/>
  <c r="V22" i="9"/>
  <c r="V21" i="9"/>
  <c r="V20" i="9"/>
  <c r="V19" i="9"/>
  <c r="V18" i="9"/>
  <c r="V17" i="9"/>
  <c r="V16" i="9"/>
  <c r="V15" i="9"/>
  <c r="V14" i="9"/>
  <c r="V13" i="9"/>
  <c r="V12" i="9"/>
  <c r="V11" i="9"/>
  <c r="U240" i="9"/>
  <c r="U239" i="9"/>
  <c r="U238" i="9"/>
  <c r="U237" i="9"/>
  <c r="U236" i="9"/>
  <c r="U235" i="9"/>
  <c r="U234" i="9"/>
  <c r="U233" i="9"/>
  <c r="U232" i="9"/>
  <c r="U231" i="9"/>
  <c r="U230" i="9"/>
  <c r="U229" i="9"/>
  <c r="U228" i="9"/>
  <c r="U227" i="9"/>
  <c r="U226" i="9"/>
  <c r="U225" i="9"/>
  <c r="U224" i="9"/>
  <c r="U223" i="9"/>
  <c r="U222" i="9"/>
  <c r="U221" i="9"/>
  <c r="U220" i="9"/>
  <c r="U219" i="9"/>
  <c r="U218" i="9"/>
  <c r="U217" i="9"/>
  <c r="U216" i="9"/>
  <c r="U215" i="9"/>
  <c r="U214" i="9"/>
  <c r="U213" i="9"/>
  <c r="U212" i="9"/>
  <c r="U211" i="9"/>
  <c r="U210" i="9"/>
  <c r="U209" i="9"/>
  <c r="U208" i="9"/>
  <c r="U207" i="9"/>
  <c r="U206" i="9"/>
  <c r="U205" i="9"/>
  <c r="U204" i="9"/>
  <c r="U203" i="9"/>
  <c r="U202" i="9"/>
  <c r="U201" i="9"/>
  <c r="U200" i="9"/>
  <c r="U199" i="9"/>
  <c r="U198" i="9"/>
  <c r="U197" i="9"/>
  <c r="U196" i="9"/>
  <c r="U195" i="9"/>
  <c r="U194" i="9"/>
  <c r="U193" i="9"/>
  <c r="U192" i="9"/>
  <c r="U191" i="9"/>
  <c r="U190" i="9"/>
  <c r="U189" i="9"/>
  <c r="U188" i="9"/>
  <c r="U187" i="9"/>
  <c r="U186" i="9"/>
  <c r="U185" i="9"/>
  <c r="U184" i="9"/>
  <c r="U183" i="9"/>
  <c r="U182" i="9"/>
  <c r="U181" i="9"/>
  <c r="U180" i="9"/>
  <c r="U179" i="9"/>
  <c r="U178" i="9"/>
  <c r="U177" i="9"/>
  <c r="U176" i="9"/>
  <c r="U175" i="9"/>
  <c r="U174" i="9"/>
  <c r="U173" i="9"/>
  <c r="U172" i="9"/>
  <c r="U171" i="9"/>
  <c r="U170" i="9"/>
  <c r="U169" i="9"/>
  <c r="U168" i="9"/>
  <c r="U167" i="9"/>
  <c r="U166" i="9"/>
  <c r="U165" i="9"/>
  <c r="U164" i="9"/>
  <c r="U163" i="9"/>
  <c r="U162" i="9"/>
  <c r="U161" i="9"/>
  <c r="U160" i="9"/>
  <c r="U159" i="9"/>
  <c r="U158" i="9"/>
  <c r="U157" i="9"/>
  <c r="U156" i="9"/>
  <c r="U155" i="9"/>
  <c r="U154" i="9"/>
  <c r="U153" i="9"/>
  <c r="U152" i="9"/>
  <c r="U151" i="9"/>
  <c r="U150" i="9"/>
  <c r="U149" i="9"/>
  <c r="U148" i="9"/>
  <c r="U147" i="9"/>
  <c r="U146" i="9"/>
  <c r="U145" i="9"/>
  <c r="U144" i="9"/>
  <c r="U143" i="9"/>
  <c r="U142" i="9"/>
  <c r="U141" i="9"/>
  <c r="U140" i="9"/>
  <c r="U139" i="9"/>
  <c r="U138" i="9"/>
  <c r="U137" i="9"/>
  <c r="U136" i="9"/>
  <c r="U135" i="9"/>
  <c r="U134" i="9"/>
  <c r="U133" i="9"/>
  <c r="U132" i="9"/>
  <c r="U131" i="9"/>
  <c r="U130" i="9"/>
  <c r="U129" i="9"/>
  <c r="U128" i="9"/>
  <c r="U127" i="9"/>
  <c r="U126" i="9"/>
  <c r="U125" i="9"/>
  <c r="U124" i="9"/>
  <c r="U123" i="9"/>
  <c r="U122" i="9"/>
  <c r="U121" i="9"/>
  <c r="U120" i="9"/>
  <c r="U119" i="9"/>
  <c r="U118" i="9"/>
  <c r="U117" i="9"/>
  <c r="U116" i="9"/>
  <c r="U115" i="9"/>
  <c r="U114" i="9"/>
  <c r="U113" i="9"/>
  <c r="U112" i="9"/>
  <c r="U111" i="9"/>
  <c r="U110" i="9"/>
  <c r="U109" i="9"/>
  <c r="U108" i="9"/>
  <c r="U107" i="9"/>
  <c r="U106" i="9"/>
  <c r="U105" i="9"/>
  <c r="U104" i="9"/>
  <c r="U103" i="9"/>
  <c r="U102" i="9"/>
  <c r="U101" i="9"/>
  <c r="U100" i="9"/>
  <c r="U99" i="9"/>
  <c r="U98" i="9"/>
  <c r="U97" i="9"/>
  <c r="U96" i="9"/>
  <c r="U95" i="9"/>
  <c r="U94" i="9"/>
  <c r="U93" i="9"/>
  <c r="U92" i="9"/>
  <c r="U91" i="9"/>
  <c r="U90" i="9"/>
  <c r="U89" i="9"/>
  <c r="U88" i="9"/>
  <c r="U87" i="9"/>
  <c r="U86" i="9"/>
  <c r="U85" i="9"/>
  <c r="U84" i="9"/>
  <c r="U83" i="9"/>
  <c r="U82" i="9"/>
  <c r="U81"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19" i="9"/>
  <c r="U18" i="9"/>
  <c r="U17" i="9"/>
  <c r="U16" i="9"/>
  <c r="U15" i="9"/>
  <c r="U14" i="9"/>
  <c r="U13" i="9"/>
  <c r="U12" i="9"/>
  <c r="U11" i="9"/>
  <c r="Q11" i="9"/>
  <c r="T240" i="9"/>
  <c r="T239" i="9"/>
  <c r="T238" i="9"/>
  <c r="T237" i="9"/>
  <c r="T236" i="9"/>
  <c r="T235" i="9"/>
  <c r="T234" i="9"/>
  <c r="T233" i="9"/>
  <c r="T232" i="9"/>
  <c r="T231" i="9"/>
  <c r="T230" i="9"/>
  <c r="T229" i="9"/>
  <c r="T228" i="9"/>
  <c r="T227" i="9"/>
  <c r="T226" i="9"/>
  <c r="T225" i="9"/>
  <c r="T224" i="9"/>
  <c r="T223" i="9"/>
  <c r="T222" i="9"/>
  <c r="T221" i="9"/>
  <c r="T220" i="9"/>
  <c r="T219" i="9"/>
  <c r="T218" i="9"/>
  <c r="T217" i="9"/>
  <c r="T216" i="9"/>
  <c r="T215" i="9"/>
  <c r="T214" i="9"/>
  <c r="T213" i="9"/>
  <c r="T212" i="9"/>
  <c r="T211" i="9"/>
  <c r="T210" i="9"/>
  <c r="T209" i="9"/>
  <c r="T208" i="9"/>
  <c r="T207" i="9"/>
  <c r="T206" i="9"/>
  <c r="T205" i="9"/>
  <c r="T204" i="9"/>
  <c r="T203" i="9"/>
  <c r="T202" i="9"/>
  <c r="T201" i="9"/>
  <c r="T200" i="9"/>
  <c r="T199" i="9"/>
  <c r="T198" i="9"/>
  <c r="T197" i="9"/>
  <c r="T196" i="9"/>
  <c r="T195" i="9"/>
  <c r="T194" i="9"/>
  <c r="T193" i="9"/>
  <c r="T192" i="9"/>
  <c r="T191" i="9"/>
  <c r="T190" i="9"/>
  <c r="T189" i="9"/>
  <c r="T188" i="9"/>
  <c r="T187" i="9"/>
  <c r="T186" i="9"/>
  <c r="T185" i="9"/>
  <c r="T184" i="9"/>
  <c r="T183" i="9"/>
  <c r="T182" i="9"/>
  <c r="T181" i="9"/>
  <c r="T180" i="9"/>
  <c r="T179" i="9"/>
  <c r="T178" i="9"/>
  <c r="T177" i="9"/>
  <c r="T176" i="9"/>
  <c r="T175" i="9"/>
  <c r="T174" i="9"/>
  <c r="T173" i="9"/>
  <c r="T172" i="9"/>
  <c r="T171" i="9"/>
  <c r="T170" i="9"/>
  <c r="T169" i="9"/>
  <c r="T168" i="9"/>
  <c r="T167" i="9"/>
  <c r="T166" i="9"/>
  <c r="T165" i="9"/>
  <c r="T164" i="9"/>
  <c r="T163" i="9"/>
  <c r="T162" i="9"/>
  <c r="T161" i="9"/>
  <c r="T160" i="9"/>
  <c r="T159" i="9"/>
  <c r="T158" i="9"/>
  <c r="T157" i="9"/>
  <c r="T156" i="9"/>
  <c r="T155" i="9"/>
  <c r="T154" i="9"/>
  <c r="T153" i="9"/>
  <c r="T152" i="9"/>
  <c r="T151" i="9"/>
  <c r="T150" i="9"/>
  <c r="T149" i="9"/>
  <c r="T148" i="9"/>
  <c r="T147" i="9"/>
  <c r="T146" i="9"/>
  <c r="T145" i="9"/>
  <c r="T144" i="9"/>
  <c r="T143" i="9"/>
  <c r="T142" i="9"/>
  <c r="T141" i="9"/>
  <c r="T140" i="9"/>
  <c r="T139" i="9"/>
  <c r="T138" i="9"/>
  <c r="T137" i="9"/>
  <c r="T136" i="9"/>
  <c r="T135" i="9"/>
  <c r="T134" i="9"/>
  <c r="T133" i="9"/>
  <c r="T132" i="9"/>
  <c r="T131" i="9"/>
  <c r="T130" i="9"/>
  <c r="T129" i="9"/>
  <c r="T128" i="9"/>
  <c r="T127" i="9"/>
  <c r="T126" i="9"/>
  <c r="T125" i="9"/>
  <c r="T124" i="9"/>
  <c r="T123" i="9"/>
  <c r="T122" i="9"/>
  <c r="T121" i="9"/>
  <c r="T120" i="9"/>
  <c r="T119" i="9"/>
  <c r="T118" i="9"/>
  <c r="T117" i="9"/>
  <c r="T116" i="9"/>
  <c r="T115" i="9"/>
  <c r="T114" i="9"/>
  <c r="T113" i="9"/>
  <c r="T112" i="9"/>
  <c r="T111" i="9"/>
  <c r="T110" i="9"/>
  <c r="T109" i="9"/>
  <c r="T108" i="9"/>
  <c r="T107" i="9"/>
  <c r="T106" i="9"/>
  <c r="T105" i="9"/>
  <c r="T104" i="9"/>
  <c r="T103" i="9"/>
  <c r="T102" i="9"/>
  <c r="T101" i="9"/>
  <c r="T100" i="9"/>
  <c r="T99" i="9"/>
  <c r="T98" i="9"/>
  <c r="T97" i="9"/>
  <c r="T96" i="9"/>
  <c r="T95" i="9"/>
  <c r="T94" i="9"/>
  <c r="T93" i="9"/>
  <c r="T92" i="9"/>
  <c r="T91" i="9"/>
  <c r="T90" i="9"/>
  <c r="T89" i="9"/>
  <c r="T88" i="9"/>
  <c r="T87" i="9"/>
  <c r="T86" i="9"/>
  <c r="T85" i="9"/>
  <c r="T84" i="9"/>
  <c r="T83" i="9"/>
  <c r="T82" i="9"/>
  <c r="T81" i="9"/>
  <c r="T80" i="9"/>
  <c r="T79" i="9"/>
  <c r="T78" i="9"/>
  <c r="T77" i="9"/>
  <c r="T76" i="9"/>
  <c r="T75" i="9"/>
  <c r="T74" i="9"/>
  <c r="T73" i="9"/>
  <c r="T72" i="9"/>
  <c r="T71" i="9"/>
  <c r="T70" i="9"/>
  <c r="T69" i="9"/>
  <c r="T68" i="9"/>
  <c r="T67" i="9"/>
  <c r="T66" i="9"/>
  <c r="T65" i="9"/>
  <c r="T64" i="9"/>
  <c r="T63" i="9"/>
  <c r="T62" i="9"/>
  <c r="T61" i="9"/>
  <c r="T60" i="9"/>
  <c r="T59" i="9"/>
  <c r="T58" i="9"/>
  <c r="T57" i="9"/>
  <c r="T56" i="9"/>
  <c r="T55" i="9"/>
  <c r="T54" i="9"/>
  <c r="T53" i="9"/>
  <c r="T52" i="9"/>
  <c r="T51" i="9"/>
  <c r="T50" i="9"/>
  <c r="T49" i="9"/>
  <c r="T48" i="9"/>
  <c r="T47" i="9"/>
  <c r="T46" i="9"/>
  <c r="T45" i="9"/>
  <c r="T44" i="9"/>
  <c r="T43" i="9"/>
  <c r="T42" i="9"/>
  <c r="T41" i="9"/>
  <c r="T40" i="9"/>
  <c r="T39" i="9"/>
  <c r="T38" i="9"/>
  <c r="T37" i="9"/>
  <c r="T36" i="9"/>
  <c r="T35" i="9"/>
  <c r="T34" i="9"/>
  <c r="T33" i="9"/>
  <c r="T32" i="9"/>
  <c r="T31" i="9"/>
  <c r="T30" i="9"/>
  <c r="T29" i="9"/>
  <c r="T28" i="9"/>
  <c r="T27" i="9"/>
  <c r="T26" i="9"/>
  <c r="T25" i="9"/>
  <c r="T24" i="9"/>
  <c r="T23" i="9"/>
  <c r="T22" i="9"/>
  <c r="T21" i="9"/>
  <c r="T20" i="9"/>
  <c r="T19" i="9"/>
  <c r="T18" i="9"/>
  <c r="T17" i="9"/>
  <c r="T16" i="9"/>
  <c r="T15" i="9"/>
  <c r="T14" i="9"/>
  <c r="T13" i="9"/>
  <c r="T12" i="9"/>
  <c r="T11" i="9"/>
  <c r="Q240" i="9"/>
  <c r="Q239" i="9"/>
  <c r="Q238" i="9"/>
  <c r="Q237" i="9"/>
  <c r="Q236" i="9"/>
  <c r="Q235" i="9"/>
  <c r="Q234" i="9"/>
  <c r="Q233" i="9"/>
  <c r="Q232" i="9"/>
  <c r="Q231" i="9"/>
  <c r="Q230" i="9"/>
  <c r="Q229" i="9"/>
  <c r="Q228" i="9"/>
  <c r="Q227" i="9"/>
  <c r="Q226" i="9"/>
  <c r="Q225" i="9"/>
  <c r="Q224" i="9"/>
  <c r="Q223" i="9"/>
  <c r="Q222" i="9"/>
  <c r="Q221" i="9"/>
  <c r="Q220" i="9"/>
  <c r="Q219" i="9"/>
  <c r="Q218" i="9"/>
  <c r="Q217" i="9"/>
  <c r="Q216" i="9"/>
  <c r="Q215" i="9"/>
  <c r="Q214" i="9"/>
  <c r="Q213" i="9"/>
  <c r="Q212" i="9"/>
  <c r="Q211" i="9"/>
  <c r="Q210" i="9"/>
  <c r="Q209" i="9"/>
  <c r="Q208" i="9"/>
  <c r="Q207" i="9"/>
  <c r="Q206" i="9"/>
  <c r="Q205" i="9"/>
  <c r="Q204" i="9"/>
  <c r="Q203" i="9"/>
  <c r="Q202" i="9"/>
  <c r="Q201" i="9"/>
  <c r="Q200" i="9"/>
  <c r="Q199" i="9"/>
  <c r="Q198" i="9"/>
  <c r="Q197" i="9"/>
  <c r="Q196" i="9"/>
  <c r="Q195" i="9"/>
  <c r="Q194" i="9"/>
  <c r="Q193" i="9"/>
  <c r="Q192" i="9"/>
  <c r="Q191" i="9"/>
  <c r="Q190" i="9"/>
  <c r="Q189" i="9"/>
  <c r="Q188" i="9"/>
  <c r="Q187" i="9"/>
  <c r="Q186" i="9"/>
  <c r="Q185" i="9"/>
  <c r="Q184" i="9"/>
  <c r="Q183" i="9"/>
  <c r="Q182" i="9"/>
  <c r="Q181" i="9"/>
  <c r="Q180" i="9"/>
  <c r="Q179" i="9"/>
  <c r="Q178" i="9"/>
  <c r="Q177" i="9"/>
  <c r="Q176" i="9"/>
  <c r="Q175" i="9"/>
  <c r="Q174" i="9"/>
  <c r="Q173" i="9"/>
  <c r="Q172" i="9"/>
  <c r="Q171" i="9"/>
  <c r="Q170" i="9"/>
  <c r="Q169" i="9"/>
  <c r="Q168" i="9"/>
  <c r="Q167" i="9"/>
  <c r="Q166" i="9"/>
  <c r="Q165" i="9"/>
  <c r="Q164" i="9"/>
  <c r="Q163" i="9"/>
  <c r="Q162" i="9"/>
  <c r="Q161" i="9"/>
  <c r="Q160" i="9"/>
  <c r="Q159" i="9"/>
  <c r="Q158" i="9"/>
  <c r="Q157" i="9"/>
  <c r="Q156" i="9"/>
  <c r="Q155" i="9"/>
  <c r="Q154" i="9"/>
  <c r="Q153" i="9"/>
  <c r="Q152" i="9"/>
  <c r="Q151" i="9"/>
  <c r="Q150" i="9"/>
  <c r="Q149" i="9"/>
  <c r="Q148" i="9"/>
  <c r="Q147" i="9"/>
  <c r="Q146" i="9"/>
  <c r="Q145" i="9"/>
  <c r="Q144" i="9"/>
  <c r="Q143" i="9"/>
  <c r="Q142" i="9"/>
  <c r="Q141" i="9"/>
  <c r="Q140" i="9"/>
  <c r="Q139" i="9"/>
  <c r="Q138" i="9"/>
  <c r="Q137" i="9"/>
  <c r="Q136" i="9"/>
  <c r="Q135" i="9"/>
  <c r="Q134" i="9"/>
  <c r="Q133" i="9"/>
  <c r="Q132" i="9"/>
  <c r="Q131" i="9"/>
  <c r="Q130" i="9"/>
  <c r="Q129" i="9"/>
  <c r="Q128" i="9"/>
  <c r="Q127" i="9"/>
  <c r="Q126" i="9"/>
  <c r="Q125" i="9"/>
  <c r="Q124" i="9"/>
  <c r="Q123" i="9"/>
  <c r="Q122" i="9"/>
  <c r="Q121" i="9"/>
  <c r="Q120" i="9"/>
  <c r="Q119" i="9"/>
  <c r="Q118" i="9"/>
  <c r="Q117" i="9"/>
  <c r="Q116" i="9"/>
  <c r="Q115" i="9"/>
  <c r="Q114" i="9"/>
  <c r="Q113" i="9"/>
  <c r="Q112" i="9"/>
  <c r="Q111" i="9"/>
  <c r="Q110" i="9"/>
  <c r="Q109" i="9"/>
  <c r="Q108" i="9"/>
  <c r="Q107" i="9"/>
  <c r="Q106" i="9"/>
  <c r="Q105" i="9"/>
  <c r="Q104" i="9"/>
  <c r="Q103" i="9"/>
  <c r="Q102" i="9"/>
  <c r="Q101" i="9"/>
  <c r="Q100" i="9"/>
  <c r="Q99" i="9"/>
  <c r="Q98" i="9"/>
  <c r="Q97" i="9"/>
  <c r="Q96" i="9"/>
  <c r="Q95" i="9"/>
  <c r="Q94" i="9"/>
  <c r="Q93" i="9"/>
  <c r="Q92" i="9"/>
  <c r="Q91" i="9"/>
  <c r="Q90" i="9"/>
  <c r="Q89" i="9"/>
  <c r="Q88" i="9"/>
  <c r="Q87" i="9"/>
  <c r="Q86" i="9"/>
  <c r="Q85" i="9"/>
  <c r="Q84" i="9"/>
  <c r="Q83" i="9"/>
  <c r="Q82" i="9"/>
  <c r="Q81" i="9"/>
  <c r="Q80" i="9"/>
  <c r="Q79" i="9"/>
  <c r="Q78" i="9"/>
  <c r="Q77" i="9"/>
  <c r="Q76" i="9"/>
  <c r="Q75" i="9"/>
  <c r="Q74" i="9"/>
  <c r="Q73" i="9"/>
  <c r="Q72" i="9"/>
  <c r="Q71" i="9"/>
  <c r="Q70" i="9"/>
  <c r="Q69" i="9"/>
  <c r="Q68" i="9"/>
  <c r="Q67" i="9"/>
  <c r="Q66" i="9"/>
  <c r="Q65" i="9"/>
  <c r="Q64" i="9"/>
  <c r="Q63" i="9"/>
  <c r="Q62" i="9"/>
  <c r="Q61" i="9"/>
  <c r="Q60" i="9"/>
  <c r="Q59" i="9"/>
  <c r="Q58" i="9"/>
  <c r="Q57" i="9"/>
  <c r="Q56" i="9"/>
  <c r="Q55" i="9"/>
  <c r="Q54" i="9"/>
  <c r="Q53" i="9"/>
  <c r="Q52" i="9"/>
  <c r="Q51" i="9"/>
  <c r="Q50" i="9"/>
  <c r="Q49" i="9"/>
  <c r="Q48" i="9"/>
  <c r="Q47" i="9"/>
  <c r="Q46" i="9"/>
  <c r="Q45" i="9"/>
  <c r="Q44" i="9"/>
  <c r="Q43" i="9"/>
  <c r="Q42" i="9"/>
  <c r="Q41" i="9"/>
  <c r="Q40" i="9"/>
  <c r="Q39" i="9"/>
  <c r="Q38" i="9"/>
  <c r="Q37" i="9"/>
  <c r="Q36" i="9"/>
  <c r="Q35" i="9"/>
  <c r="Q34" i="9"/>
  <c r="Q33" i="9"/>
  <c r="Q32" i="9"/>
  <c r="Q31" i="9"/>
  <c r="Q30" i="9"/>
  <c r="Q29" i="9"/>
  <c r="Q28" i="9"/>
  <c r="Q27" i="9"/>
  <c r="Q26" i="9"/>
  <c r="Q25" i="9"/>
  <c r="Q24" i="9"/>
  <c r="Q23" i="9"/>
  <c r="Q22" i="9"/>
  <c r="Q21" i="9"/>
  <c r="Q20" i="9"/>
  <c r="Q19" i="9"/>
  <c r="Q18" i="9"/>
  <c r="Q17" i="9"/>
  <c r="Q16" i="9"/>
  <c r="Q15" i="9"/>
  <c r="Q14" i="9"/>
  <c r="Q13" i="9"/>
  <c r="Q12" i="9"/>
  <c r="P16" i="9"/>
  <c r="P15" i="9"/>
  <c r="P14" i="9"/>
  <c r="P13" i="9"/>
  <c r="P12" i="9"/>
  <c r="P11" i="9"/>
  <c r="P240" i="9"/>
  <c r="P239" i="9"/>
  <c r="P238" i="9"/>
  <c r="P237" i="9"/>
  <c r="P236" i="9"/>
  <c r="P235" i="9"/>
  <c r="P234" i="9"/>
  <c r="P233" i="9"/>
  <c r="P232" i="9"/>
  <c r="P231" i="9"/>
  <c r="P230" i="9"/>
  <c r="P229" i="9"/>
  <c r="P228" i="9"/>
  <c r="P227" i="9"/>
  <c r="P226" i="9"/>
  <c r="P225" i="9"/>
  <c r="P224" i="9"/>
  <c r="P223" i="9"/>
  <c r="P222" i="9"/>
  <c r="P221" i="9"/>
  <c r="P220" i="9"/>
  <c r="P219" i="9"/>
  <c r="P218" i="9"/>
  <c r="P217" i="9"/>
  <c r="P216" i="9"/>
  <c r="P215" i="9"/>
  <c r="P214" i="9"/>
  <c r="P213" i="9"/>
  <c r="P212" i="9"/>
  <c r="P211" i="9"/>
  <c r="P210" i="9"/>
  <c r="P209" i="9"/>
  <c r="P208" i="9"/>
  <c r="P207" i="9"/>
  <c r="P206" i="9"/>
  <c r="P205" i="9"/>
  <c r="P204" i="9"/>
  <c r="P203" i="9"/>
  <c r="P202" i="9"/>
  <c r="P201" i="9"/>
  <c r="P200" i="9"/>
  <c r="P199" i="9"/>
  <c r="P198" i="9"/>
  <c r="P197" i="9"/>
  <c r="P196" i="9"/>
  <c r="P195" i="9"/>
  <c r="P194" i="9"/>
  <c r="P193" i="9"/>
  <c r="P192" i="9"/>
  <c r="P191" i="9"/>
  <c r="P190" i="9"/>
  <c r="P189" i="9"/>
  <c r="P188" i="9"/>
  <c r="P187" i="9"/>
  <c r="P186" i="9"/>
  <c r="P185" i="9"/>
  <c r="P184" i="9"/>
  <c r="P183" i="9"/>
  <c r="P182" i="9"/>
  <c r="P181" i="9"/>
  <c r="P180" i="9"/>
  <c r="P179" i="9"/>
  <c r="P178" i="9"/>
  <c r="P177" i="9"/>
  <c r="P176" i="9"/>
  <c r="P175" i="9"/>
  <c r="P174" i="9"/>
  <c r="P173" i="9"/>
  <c r="P172" i="9"/>
  <c r="P171" i="9"/>
  <c r="P170" i="9"/>
  <c r="P169" i="9"/>
  <c r="P168" i="9"/>
  <c r="P167" i="9"/>
  <c r="P166" i="9"/>
  <c r="P165" i="9"/>
  <c r="P164" i="9"/>
  <c r="P163" i="9"/>
  <c r="P162" i="9"/>
  <c r="P161" i="9"/>
  <c r="P160" i="9"/>
  <c r="P159" i="9"/>
  <c r="P158" i="9"/>
  <c r="P157" i="9"/>
  <c r="P156" i="9"/>
  <c r="P155" i="9"/>
  <c r="P154" i="9"/>
  <c r="P153" i="9"/>
  <c r="P152" i="9"/>
  <c r="P151" i="9"/>
  <c r="P150" i="9"/>
  <c r="P149" i="9"/>
  <c r="P148" i="9"/>
  <c r="P147" i="9"/>
  <c r="P146" i="9"/>
  <c r="P145" i="9"/>
  <c r="P144" i="9"/>
  <c r="P143" i="9"/>
  <c r="P142" i="9"/>
  <c r="P141" i="9"/>
  <c r="P140" i="9"/>
  <c r="P139" i="9"/>
  <c r="P138" i="9"/>
  <c r="P137" i="9"/>
  <c r="P136" i="9"/>
  <c r="P135" i="9"/>
  <c r="P134" i="9"/>
  <c r="P133" i="9"/>
  <c r="P132" i="9"/>
  <c r="P131" i="9"/>
  <c r="P130" i="9"/>
  <c r="P129" i="9"/>
  <c r="P128" i="9"/>
  <c r="P127" i="9"/>
  <c r="P126" i="9"/>
  <c r="P125" i="9"/>
  <c r="P124" i="9"/>
  <c r="P123" i="9"/>
  <c r="P122" i="9"/>
  <c r="P121" i="9"/>
  <c r="P120" i="9"/>
  <c r="P119" i="9"/>
  <c r="P118" i="9"/>
  <c r="P117" i="9"/>
  <c r="P116" i="9"/>
  <c r="P115" i="9"/>
  <c r="P114" i="9"/>
  <c r="P113" i="9"/>
  <c r="P112" i="9"/>
  <c r="P111" i="9"/>
  <c r="P110" i="9"/>
  <c r="P109" i="9"/>
  <c r="P108" i="9"/>
  <c r="P107" i="9"/>
  <c r="P106" i="9"/>
  <c r="P105" i="9"/>
  <c r="P104" i="9"/>
  <c r="P103" i="9"/>
  <c r="P102" i="9"/>
  <c r="P101" i="9"/>
  <c r="P100" i="9"/>
  <c r="P99" i="9"/>
  <c r="P98" i="9"/>
  <c r="P97" i="9"/>
  <c r="P96" i="9"/>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P66" i="9"/>
  <c r="P65" i="9"/>
  <c r="P64" i="9"/>
  <c r="P63" i="9"/>
  <c r="P62" i="9"/>
  <c r="P61" i="9"/>
  <c r="P60" i="9"/>
  <c r="P59" i="9"/>
  <c r="P58" i="9"/>
  <c r="P57" i="9"/>
  <c r="P56" i="9"/>
  <c r="P55" i="9"/>
  <c r="P54" i="9"/>
  <c r="P53" i="9"/>
  <c r="P52" i="9"/>
  <c r="P51" i="9"/>
  <c r="P50" i="9"/>
  <c r="P49" i="9"/>
  <c r="P48" i="9"/>
  <c r="P47" i="9"/>
  <c r="P46" i="9"/>
  <c r="P45" i="9"/>
  <c r="P44" i="9"/>
  <c r="P43" i="9"/>
  <c r="P42" i="9"/>
  <c r="P41" i="9"/>
  <c r="P40" i="9"/>
  <c r="P39" i="9"/>
  <c r="P38" i="9"/>
  <c r="P37" i="9"/>
  <c r="P36" i="9"/>
  <c r="P35" i="9"/>
  <c r="P34" i="9"/>
  <c r="P33" i="9"/>
  <c r="P32" i="9"/>
  <c r="P31" i="9"/>
  <c r="P30" i="9"/>
  <c r="P29" i="9"/>
  <c r="P28" i="9"/>
  <c r="P27" i="9"/>
  <c r="P26" i="9"/>
  <c r="P25" i="9"/>
  <c r="P24" i="9"/>
  <c r="P23" i="9"/>
  <c r="P22" i="9"/>
  <c r="P21" i="9"/>
  <c r="P20" i="9"/>
  <c r="P19" i="9"/>
  <c r="P18" i="9"/>
  <c r="P17" i="9"/>
</calcChain>
</file>

<file path=xl/sharedStrings.xml><?xml version="1.0" encoding="utf-8"?>
<sst xmlns="http://schemas.openxmlformats.org/spreadsheetml/2006/main" count="581" uniqueCount="279">
  <si>
    <t>Revenues</t>
  </si>
  <si>
    <t>Outlays</t>
  </si>
  <si>
    <t>With Automatic Stabilizers</t>
  </si>
  <si>
    <t>Without Automatic Stabilizers</t>
  </si>
  <si>
    <t>GDP = gross domestic product.</t>
  </si>
  <si>
    <t>Contents</t>
  </si>
  <si>
    <t>1. Deficit or Surplus With and Without CBO's Estimate of Automatic Stabilizers, and Related Estimates, in Billions of Dollars</t>
  </si>
  <si>
    <t>4. Quarterly Estimates of Net Federal Government Revenues and Outlays With and Without Automatic Stabilizers, Based on the National Income and Product Accounts, in Billions of Dollars</t>
  </si>
  <si>
    <t>2. Deficit or Surplus With and Without CBO's Estimate of Automatic Stabilizers, and Related Estimates, as a Percentage of Potential GDP</t>
  </si>
  <si>
    <t>5. Quarterly Estimates of Net Federal Government Revenues and Outlays With and Without Automatic Stabilizers, Based on the National Income and Product Accounts, as a Percentage of Potential GDP</t>
  </si>
  <si>
    <r>
      <t>To supplement CBO’s estimates of the federal budget deficit without automatic stabilizers, the spreadsheet accompanying this introduction provides quarterly estimates of net federal government saving without automatic stabilizers based on the national income and product accounts (NIPAs), which are maintained by the Department of Commerce’s Bureau of Economic Analysis. The NIPA measure of net federal government saving (which is akin to but not the same as the federal budget deficit or surplus) translates the cash flows of the official budget into measures that are better suited for national saving in the NIPA framework.</t>
    </r>
    <r>
      <rPr>
        <vertAlign val="superscript"/>
        <sz val="11"/>
        <rFont val="Arial"/>
        <family val="2"/>
      </rPr>
      <t>1</t>
    </r>
    <r>
      <rPr>
        <sz val="11"/>
        <rFont val="Arial"/>
        <family val="2"/>
      </rPr>
      <t xml:space="preserve"> Estimates of net federal saving without automatic stabilizers that are based on the NIPAs tend to be more useful for researchers, especially for those who conduct statistical analysis related to economic issues such as the effect of fiscal policy on economic growth and national saving.</t>
    </r>
    <r>
      <rPr>
        <vertAlign val="superscript"/>
        <sz val="11"/>
        <rFont val="Arial"/>
        <family val="2"/>
      </rPr>
      <t>2</t>
    </r>
    <r>
      <rPr>
        <sz val="11"/>
        <rFont val="Arial"/>
        <family val="2"/>
      </rPr>
      <t xml:space="preserve"> By comparison, estimates of the deficit with and without automatic stabilizers that are tied to the federal budget tend to be more useful for policymakers.</t>
    </r>
  </si>
  <si>
    <r>
      <t>CBO makes the quarterly estimates of the automatic stabilizers by relating quarterly NIPA data on certain federal receipts and expenditures to economic conditions.</t>
    </r>
    <r>
      <rPr>
        <vertAlign val="superscript"/>
        <sz val="11"/>
        <rFont val="Arial"/>
        <family val="2"/>
      </rPr>
      <t>3</t>
    </r>
    <r>
      <rPr>
        <sz val="11"/>
        <rFont val="Arial"/>
        <family val="2"/>
      </rPr>
      <t xml:space="preserve"> Those results produce estimates of the effect of the business cycle on net federal government saving, which are then converted to fiscal years and used to adjust the official numbers in the federal budget.</t>
    </r>
  </si>
  <si>
    <t>2. An important difference between the official budget deficit and the NIPA measure of net federal government saving is that the latter excludes purely financial transactions, such as the sale of government assets, and most transactions under the Troubled Asset Relief Program because those transactions do not help to measure current production and income.</t>
  </si>
  <si>
    <t>3. Introduction to Quarterly Estimates of the Federal Budget Deficit or Surplus 
With and Without Automatic Stabilizers</t>
  </si>
  <si>
    <t>Quarterly values are seasonally adjusted and annualized.</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</si>
  <si>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</si>
  <si>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</si>
  <si>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</si>
  <si>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</si>
  <si>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</si>
  <si>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</si>
  <si>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</si>
  <si>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</si>
  <si>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</si>
  <si>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</si>
  <si>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</si>
  <si>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</si>
  <si>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</si>
  <si>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</si>
  <si>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</si>
  <si>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</si>
  <si>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</si>
  <si>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</si>
  <si>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</si>
  <si>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</si>
  <si>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</si>
  <si>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</si>
  <si>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</si>
  <si>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</si>
  <si>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</si>
  <si>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</si>
  <si>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</si>
  <si>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</si>
  <si>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</si>
  <si>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</si>
  <si>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</si>
  <si>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</si>
  <si>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</si>
  <si>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</si>
  <si>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</si>
  <si>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</si>
  <si>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</si>
  <si>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</si>
  <si>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</si>
  <si>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</si>
  <si>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</si>
  <si>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</si>
  <si>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</si>
  <si>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</si>
  <si>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</si>
  <si>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</si>
  <si>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</si>
  <si>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</si>
  <si>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</si>
  <si>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</si>
  <si>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</si>
  <si>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</si>
  <si>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</si>
  <si>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</si>
  <si>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</si>
  <si>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</si>
  <si>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</si>
  <si>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</si>
  <si>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</si>
  <si>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</si>
  <si>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</si>
  <si>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</si>
  <si>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</si>
  <si>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</si>
  <si>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</si>
  <si>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</si>
  <si>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</si>
  <si>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</si>
  <si>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</si>
  <si>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</si>
  <si>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</si>
  <si>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</si>
  <si>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</si>
  <si>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</si>
  <si>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</si>
  <si>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</si>
  <si>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</si>
  <si>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</si>
  <si>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</si>
  <si>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</si>
  <si>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</si>
  <si>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</si>
  <si>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</si>
  <si>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</si>
  <si>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</si>
  <si>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</si>
  <si>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</si>
  <si>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</si>
  <si>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</si>
  <si>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</si>
  <si>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</si>
  <si>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</si>
  <si>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</si>
  <si>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</si>
  <si>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</si>
  <si>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</si>
  <si>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</si>
  <si>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</si>
  <si>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</si>
  <si>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</si>
  <si>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</si>
  <si>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</si>
  <si>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</si>
  <si>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</si>
  <si>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</si>
  <si>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</si>
  <si>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</si>
  <si>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</si>
  <si>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</si>
  <si>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</si>
  <si>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</si>
  <si>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</si>
  <si>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</si>
  <si>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</si>
  <si>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</si>
  <si>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</si>
  <si>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</si>
  <si>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</si>
  <si>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</si>
  <si>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</si>
  <si>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</si>
  <si>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</si>
  <si>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</si>
  <si>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</si>
  <si>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</si>
  <si>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</si>
  <si>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</si>
  <si>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</si>
  <si>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</si>
  <si>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</si>
  <si>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</si>
  <si>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</si>
  <si>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</si>
  <si>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</si>
  <si>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</si>
  <si>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</si>
  <si>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</si>
  <si>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</si>
  <si>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</si>
  <si>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</si>
  <si>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</si>
  <si>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</si>
  <si>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</si>
  <si>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</si>
  <si>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</si>
  <si>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</si>
  <si>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</si>
  <si>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</si>
  <si>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</si>
  <si>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</si>
  <si>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</si>
  <si>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</si>
  <si>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</si>
  <si>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</si>
  <si>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</si>
  <si>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</si>
  <si>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</si>
  <si>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</si>
  <si>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</si>
  <si>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</si>
  <si>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</si>
  <si>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</si>
  <si>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</si>
  <si>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</si>
  <si>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</si>
  <si>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</si>
  <si>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</si>
  <si>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</si>
  <si>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</si>
  <si>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</si>
  <si>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</si>
  <si>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</si>
  <si>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</si>
  <si>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</si>
  <si>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</si>
  <si>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</si>
  <si>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</si>
  <si>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</si>
  <si>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</si>
  <si>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</si>
  <si>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</si>
  <si>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</si>
  <si>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</si>
  <si>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</si>
  <si>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</si>
  <si>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</si>
  <si>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</si>
  <si>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</si>
  <si>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</si>
  <si>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</si>
  <si>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</si>
  <si>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</si>
  <si>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</si>
  <si>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</si>
  <si>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</si>
  <si>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</si>
  <si>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</si>
  <si>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</si>
  <si>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</si>
  <si>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</si>
  <si>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</si>
  <si>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</si>
  <si>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</si>
  <si>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</si>
  <si>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</si>
  <si>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</si>
  <si>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</si>
  <si>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</si>
  <si>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</si>
  <si>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</si>
  <si>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</si>
  <si>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</si>
  <si>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</si>
  <si>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</si>
  <si>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</si>
  <si>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3. Introduction to Quarterly Estimates of the Federal Budget Deficit or Surplus With and Without Automatic Stabilizers</t>
  </si>
  <si>
    <t>2018Q4</t>
  </si>
  <si>
    <t>2019Q1</t>
  </si>
  <si>
    <t>2019Q2</t>
  </si>
  <si>
    <t>2019Q3</t>
  </si>
  <si>
    <t>Deficit (-) or Surplus</t>
  </si>
  <si>
    <t>Effect of Automatic Stabilizers</t>
  </si>
  <si>
    <t>2019Q4</t>
  </si>
  <si>
    <t>2020Q1</t>
  </si>
  <si>
    <t>2020Q2</t>
  </si>
  <si>
    <t>2020Q3</t>
  </si>
  <si>
    <t>2020Q4</t>
  </si>
  <si>
    <t>2021Q1</t>
  </si>
  <si>
    <t>2021Q2</t>
  </si>
  <si>
    <t>2021Q3</t>
  </si>
  <si>
    <t>2021Q4</t>
  </si>
  <si>
    <t>Users of the quarterly numbers for net federal government saving without stabilizers should note that the underlying historical NIPA data are subject to significant revision; historical budget data, by contrast, are rarely revised significantly. Every year, the Bureau of Economic Analysis issues revisions for previous years. When the revisions are large, quarterly changes in the NIPA measure of net federal government saving can change from positive to negative or vice versa. Thus, a particular quarter that had been viewed as temporarily stimulative to short-term growth (shown by a decrease in net federal government saving) could, after the NIPA revisions, appear restrictive, or vice versa.</t>
  </si>
  <si>
    <t>2022Q1</t>
  </si>
  <si>
    <t>2022Q2</t>
  </si>
  <si>
    <t>2022Q3</t>
  </si>
  <si>
    <t>Data sources: Congressional Budget Office; Office of Management and Budget.</t>
  </si>
  <si>
    <r>
      <t>GDP Gap</t>
    </r>
    <r>
      <rPr>
        <vertAlign val="superscript"/>
        <sz val="11"/>
        <rFont val="Arial"/>
        <family val="2"/>
      </rPr>
      <t>a</t>
    </r>
    <r>
      <rPr>
        <sz val="11"/>
        <rFont val="Arial"/>
        <family val="2"/>
      </rPr>
      <t xml:space="preserve"> </t>
    </r>
  </si>
  <si>
    <r>
      <t>Unemployment Gap (Percentage Points)</t>
    </r>
    <r>
      <rPr>
        <vertAlign val="superscript"/>
        <sz val="11"/>
        <rFont val="Arial"/>
        <family val="2"/>
      </rPr>
      <t>b</t>
    </r>
  </si>
  <si>
    <t xml:space="preserve">1. Deficit or Surplus With and Without CBO’s Estimate of Automatic Stabilizers, and Related Estimates, in Billions of Dollars
</t>
  </si>
  <si>
    <t xml:space="preserve">2. Deficit or Surplus With and Without CBO’s Estimate of Automatic Stabilizers, and Related Estimates, as a Percentage of Potential GDP
</t>
  </si>
  <si>
    <r>
      <t xml:space="preserve">3. For a discussion of CBO’s methods, see Frank Russek and Kim Kowalewski, </t>
    </r>
    <r>
      <rPr>
        <i/>
        <sz val="11"/>
        <rFont val="Arial"/>
        <family val="2"/>
      </rPr>
      <t>How CBO Estimates Automatic Stabilizers</t>
    </r>
    <r>
      <rPr>
        <sz val="11"/>
        <rFont val="Arial"/>
        <family val="2"/>
      </rPr>
      <t xml:space="preserve">, Working Paper 2015-07 (Congressional Budget Office, November 2015), www.cbo.gov/publication/51005. </t>
    </r>
  </si>
  <si>
    <r>
      <t xml:space="preserve">The Congressional Budget Office routinely publishes fiscal year estimates of the federal budget deficit that would occur under current law if the influences of the business cycle on the budget—the automatic stabilizers—were removed. Those estimates are based on the accounting framework of the </t>
    </r>
    <r>
      <rPr>
        <i/>
        <sz val="11"/>
        <rFont val="Arial"/>
        <family val="2"/>
      </rPr>
      <t>Budget of the United States Government</t>
    </r>
    <r>
      <rPr>
        <sz val="11"/>
        <rFont val="Arial"/>
        <family val="2"/>
      </rPr>
      <t xml:space="preserve">, which is prepared by the Office of Management and Budget and is generally used by executive branch agencies and the Congress and reported in the press. That accounting framework focuses on the cash receipts and outlays of the federal government. </t>
    </r>
  </si>
  <si>
    <t>Data source: Congressional Budget Office, using data from the Office of Management and Budget.</t>
  </si>
  <si>
    <t>Potential GDP is CBO’s estimate of the maximum sustainable output of the economy.</t>
  </si>
  <si>
    <t>Back to Table of Contents</t>
  </si>
  <si>
    <t>www.cbo.gov/publication/59114</t>
  </si>
  <si>
    <r>
      <t xml:space="preserve">Budget estimates correspond to those published in CBO’s February 2023 report </t>
    </r>
    <r>
      <rPr>
        <i/>
        <sz val="11"/>
        <rFont val="Arial"/>
        <family val="2"/>
      </rPr>
      <t>The Budget and Economic Outlook: 2023 to 2033</t>
    </r>
    <r>
      <rPr>
        <sz val="11"/>
        <rFont val="Arial"/>
        <family val="2"/>
      </rPr>
      <t>.</t>
    </r>
  </si>
  <si>
    <r>
      <t xml:space="preserve">1. Because of many conceptual and accounting differences between those two presentations of the federal deficit or surplus, the average of the four fiscal year quarters of the NIPA numbers does not match the corresponding fiscal year number in the federal budget. For a discussion of those differences, see Congressional Budget Office, </t>
    </r>
    <r>
      <rPr>
        <i/>
        <sz val="11"/>
        <rFont val="Arial"/>
        <family val="2"/>
      </rPr>
      <t>CBO’s Projections of Federal Receipts and Expenditures as Measured by the National Income and Product Accounts: 2022 to 2032</t>
    </r>
    <r>
      <rPr>
        <sz val="11"/>
        <rFont val="Arial"/>
        <family val="2"/>
      </rPr>
      <t xml:space="preserve"> (August 2022), www.cbo.gov/publication/58356.</t>
    </r>
  </si>
  <si>
    <r>
      <t xml:space="preserve">This file presents data that supplement CBO’s June 2023 report </t>
    </r>
    <r>
      <rPr>
        <i/>
        <sz val="11"/>
        <rFont val="Arial"/>
        <family val="2"/>
      </rPr>
      <t>Automatic Stabilizers in the Federal Budget: 2023 to 2033</t>
    </r>
    <r>
      <rPr>
        <sz val="11"/>
        <rFont val="Arial"/>
        <family val="2"/>
      </rPr>
      <t>.</t>
    </r>
  </si>
  <si>
    <t>a. The GDP gap equals the difference between actual or projected GDP and CBO’s estimate of potential GDP (the maximum sustainable output of the economy).</t>
  </si>
  <si>
    <t>Shaded values are actual amounts.</t>
  </si>
  <si>
    <t>Automatic stabilizers are budget mechanisms that automatically help stabilize the economy by changing revenues and outlays in response to cyclical
movements in GDP and unemployment.</t>
  </si>
  <si>
    <t>Shaded values are actual amounts based on data released as of December 6, 2022.</t>
  </si>
  <si>
    <t>Automatic stabilizers are budget mechanisms that automatically help stabilize the economy by changing revenues and outlays in response to cyclical movements in GDP and unemployment.</t>
  </si>
  <si>
    <t>Automatic stabilizers are budget mechanisms that automatically help stabilize the economy by changing revenues and outlays in response to cyclical movements in gross domestic product and unemployment.</t>
  </si>
  <si>
    <t>The deficits without automatic stabilizers have not been adjusted to remove the effects of timing shifts. When October 1 (the first day of the fiscal year) falls on a weekend, certain payments that would have ordinarily been made on that day are instead made at the end of September and thus are shifted into the previous fiscal year. Those timing shifts will noticeably boost spending and the deficit in 2023, 2028, and 2033 and reduce spending and the deficit in 2024 and 2029.</t>
  </si>
  <si>
    <t>b. The unemployment gap equals the actual or projected rate of unemployment minus CBO’s estimate of the noncyclical rate of unemployment.</t>
  </si>
  <si>
    <t>recession</t>
  </si>
  <si>
    <t>d non auto</t>
  </si>
  <si>
    <t>d auto</t>
  </si>
  <si>
    <t>UNRATE</t>
  </si>
  <si>
    <t>delta discretionary/budget</t>
  </si>
  <si>
    <t>delta automatic/budget</t>
  </si>
  <si>
    <t>delta u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</si>
</sst>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0"/>
      <name val="Arial"/>
      <family val="2"/>
    </font>
    <font>
      <b/>
      <sz val="11"/>
      <name val="Arial"/>
      <family val="2"/>
    </font>
    <font>
      <sz val="11"/>
      <name val="Arial"/>
      <family val="2"/>
    </font>
    <font>
      <vertAlign val="superscript"/>
      <sz val="11"/>
      <name val="Arial"/>
      <family val="2"/>
    </font>
    <font>
      <sz val="11"/>
      <color theme="1"/>
      <name val="Arial"/>
      <family val="2"/>
    </font>
    <font>
      <b/>
      <sz val="11"/>
      <color indexed="8"/>
      <name val="Arial"/>
      <family val="2"/>
    </font>
    <font>
      <sz val="11"/>
      <color indexed="8"/>
      <name val="Arial"/>
      <family val="2"/>
    </font>
    <font>
      <sz val="12"/>
      <name val="Arial"/>
      <family val="2"/>
    </font>
    <font>
      <u/>
      <sz val="11"/>
      <color theme="10"/>
      <name val="Calibri"/>
      <family val="2"/>
    </font>
    <font>
      <u/>
      <sz val="10"/>
      <color indexed="12"/>
      <name val="Arial"/>
      <family val="2"/>
    </font>
    <font>
      <sz val="11"/>
      <color theme="3"/>
      <name val="Arial"/>
      <family val="2"/>
    </font>
    <font>
      <i/>
      <sz val="11"/>
      <name val="Arial"/>
      <family val="2"/>
    </font>
    <font>
      <sz val="11"/>
      <color rgb="FFFF0000"/>
      <name val="Arial"/>
      <family val="2"/>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366">
    <xf numFmtId="0" fontId="0" fillId="0" borderId="0"/>
    <xf numFmtId="0" fontId="5" fillId="0" borderId="0"/>
    <xf numFmtId="0" fontId="6" fillId="0" borderId="0"/>
    <xf numFmtId="0" fontId="4" fillId="0" borderId="0"/>
    <xf numFmtId="0" fontId="4" fillId="0" borderId="0"/>
    <xf numFmtId="0" fontId="6" fillId="0" borderId="0"/>
    <xf numFmtId="0" fontId="3" fillId="0" borderId="0"/>
    <xf numFmtId="0" fontId="4" fillId="0" borderId="0"/>
    <xf numFmtId="0" fontId="4" fillId="0" borderId="0"/>
    <xf numFmtId="0" fontId="3" fillId="0" borderId="0"/>
    <xf numFmtId="0" fontId="2" fillId="0" borderId="0"/>
    <xf numFmtId="0" fontId="4" fillId="0" borderId="0"/>
    <xf numFmtId="0" fontId="2" fillId="0" borderId="0"/>
    <xf numFmtId="0" fontId="4" fillId="0" borderId="0"/>
    <xf numFmtId="0" fontId="13"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4" fillId="0" borderId="0" applyNumberFormat="0" applyFill="0" applyBorder="0" applyAlignment="0" applyProtection="0">
      <alignment vertical="top"/>
      <protection locked="0"/>
    </xf>
    <xf numFmtId="0" fontId="4" fillId="0" borderId="0"/>
    <xf numFmtId="9" fontId="4" fillId="0" borderId="0" applyFont="0" applyFill="0" applyBorder="0" applyAlignment="0" applyProtection="0"/>
    <xf numFmtId="0" fontId="15" fillId="0" borderId="0" applyNumberFormat="0" applyFill="0" applyBorder="0" applyAlignment="0" applyProtection="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5"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0" borderId="0" applyNumberFormat="0" applyBorder="0" applyAlignment="0" applyProtection="0"/>
  </cellStyleXfs>
  <cellXfs count="140">
    <xf numFmtId="0" fontId="0" fillId="0" borderId="0" xfId="0"/>
    <xf numFmtId="0" fontId="8" fillId="0" borderId="0" xfId="0" applyFont="1" applyBorder="1" applyAlignment="1">
      <alignment horizontal="left"/>
    </xf>
    <xf numFmtId="3" fontId="8" fillId="0" borderId="0" xfId="0" applyNumberFormat="1" applyFont="1" applyFill="1" applyAlignment="1">
      <alignment horizontal="right"/>
    </xf>
    <xf numFmtId="14" fontId="12" fillId="0" borderId="0" xfId="0" applyNumberFormat="1" applyFont="1" applyBorder="1" applyAlignment="1">
      <alignment horizontal="left"/>
    </xf>
    <xf numFmtId="164" fontId="8" fillId="0" borderId="0" xfId="0" applyNumberFormat="1" applyFont="1" applyFill="1" applyBorder="1" applyAlignment="1">
      <alignment horizontal="right"/>
    </xf>
    <xf numFmtId="0" fontId="8" fillId="0" borderId="0" xfId="0" applyFont="1" applyFill="1" applyBorder="1"/>
    <xf numFmtId="3" fontId="8" fillId="0" borderId="0" xfId="0" applyNumberFormat="1" applyFont="1" applyFill="1" applyBorder="1" applyAlignment="1">
      <alignment horizontal="right"/>
    </xf>
    <xf numFmtId="3" fontId="8" fillId="0" borderId="1" xfId="0" applyNumberFormat="1" applyFont="1" applyFill="1" applyBorder="1" applyAlignment="1">
      <alignment horizontal="right"/>
    </xf>
    <xf numFmtId="164" fontId="8" fillId="0" borderId="0" xfId="0" applyNumberFormat="1" applyFont="1" applyFill="1" applyBorder="1" applyAlignment="1">
      <alignment horizontal="center"/>
    </xf>
    <xf numFmtId="14" fontId="12" fillId="0" borderId="1" xfId="0" applyNumberFormat="1" applyFont="1" applyBorder="1" applyAlignment="1">
      <alignment horizontal="left"/>
    </xf>
    <xf numFmtId="0" fontId="8" fillId="0" borderId="0" xfId="0" applyFont="1" applyBorder="1"/>
    <xf numFmtId="0" fontId="0" fillId="0" borderId="0" xfId="0" applyFill="1"/>
    <xf numFmtId="0" fontId="7" fillId="0" borderId="0" xfId="0" applyFont="1" applyFill="1" applyBorder="1"/>
    <xf numFmtId="0" fontId="8" fillId="0" borderId="0" xfId="0" applyFont="1" applyFill="1" applyBorder="1" applyAlignment="1">
      <alignment horizontal="left" wrapText="1"/>
    </xf>
    <xf numFmtId="3" fontId="8" fillId="0" borderId="0" xfId="0" applyNumberFormat="1" applyFont="1" applyFill="1" applyBorder="1"/>
    <xf numFmtId="0" fontId="8" fillId="0" borderId="0" xfId="4" applyFont="1" applyFill="1" applyBorder="1" applyAlignment="1">
      <alignment horizontal="left"/>
    </xf>
    <xf numFmtId="0" fontId="8" fillId="0" borderId="0" xfId="4" applyFont="1" applyFill="1"/>
    <xf numFmtId="0" fontId="8" fillId="0" borderId="0" xfId="0" applyFont="1" applyFill="1" applyBorder="1" applyAlignment="1">
      <alignment horizontal="left"/>
    </xf>
    <xf numFmtId="0" fontId="8" fillId="0" borderId="0" xfId="4" applyFont="1" applyFill="1" applyBorder="1" applyAlignment="1">
      <alignment vertical="top" wrapText="1"/>
    </xf>
    <xf numFmtId="0" fontId="8" fillId="0" borderId="1" xfId="0" applyFont="1" applyBorder="1"/>
    <xf numFmtId="0" fontId="7" fillId="0" borderId="0" xfId="0" applyFont="1"/>
    <xf numFmtId="0" fontId="8" fillId="0" borderId="1" xfId="4" applyFont="1" applyFill="1" applyBorder="1" applyAlignment="1">
      <alignment horizontal="left"/>
    </xf>
    <xf numFmtId="0" fontId="0" fillId="0" borderId="0" xfId="0" applyAlignment="1"/>
    <xf numFmtId="0" fontId="8" fillId="0" borderId="0" xfId="0" applyFont="1"/>
    <xf numFmtId="49" fontId="8" fillId="0" borderId="0" xfId="0" applyNumberFormat="1" applyFont="1"/>
    <xf numFmtId="49" fontId="16" fillId="0" borderId="0" xfId="365" applyNumberFormat="1" applyFont="1"/>
    <xf numFmtId="0" fontId="16" fillId="0" borderId="0" xfId="365" applyFont="1" applyAlignment="1"/>
    <xf numFmtId="165" fontId="10" fillId="0" borderId="0" xfId="1" applyNumberFormat="1" applyFont="1" applyFill="1" applyAlignment="1">
      <alignment horizontal="right"/>
    </xf>
    <xf numFmtId="164" fontId="8" fillId="0" borderId="0" xfId="0" applyNumberFormat="1" applyFont="1" applyFill="1" applyBorder="1" applyAlignment="1">
      <alignment horizontal="center"/>
    </xf>
    <xf numFmtId="0" fontId="8" fillId="0" borderId="0" xfId="0" applyFont="1" applyFill="1" applyBorder="1" applyAlignment="1">
      <alignment horizontal="center"/>
    </xf>
    <xf numFmtId="0" fontId="8" fillId="0" borderId="0" xfId="4" applyFont="1" applyFill="1" applyBorder="1" applyAlignment="1"/>
    <xf numFmtId="0" fontId="8" fillId="0" borderId="0" xfId="4" applyFont="1" applyFill="1" applyBorder="1" applyAlignment="1">
      <alignment wrapText="1"/>
    </xf>
    <xf numFmtId="0" fontId="8" fillId="0" borderId="0" xfId="0" applyFont="1" applyFill="1" applyBorder="1" applyAlignment="1">
      <alignment wrapText="1"/>
    </xf>
    <xf numFmtId="0" fontId="8" fillId="0" borderId="0" xfId="0" applyFont="1" applyBorder="1" applyAlignment="1">
      <alignment wrapText="1"/>
    </xf>
    <xf numFmtId="0" fontId="8" fillId="0" borderId="0" xfId="4" applyNumberFormat="1" applyFont="1" applyFill="1" applyBorder="1" applyAlignment="1">
      <alignment wrapText="1"/>
    </xf>
    <xf numFmtId="0" fontId="8" fillId="0" borderId="0" xfId="4" applyFont="1" applyFill="1" applyBorder="1"/>
    <xf numFmtId="165" fontId="10" fillId="0" borderId="0" xfId="1" applyNumberFormat="1" applyFont="1" applyFill="1" applyBorder="1" applyAlignment="1">
      <alignment horizontal="right"/>
    </xf>
    <xf numFmtId="0" fontId="8" fillId="0" borderId="0" xfId="4" applyFont="1" applyFill="1" applyBorder="1" applyAlignment="1">
      <alignment horizontal="left"/>
    </xf>
    <xf numFmtId="0" fontId="12" fillId="0" borderId="0" xfId="0" applyFont="1" applyBorder="1" applyAlignment="1">
      <alignment horizontal="center"/>
    </xf>
    <xf numFmtId="0" fontId="7" fillId="0" borderId="0" xfId="0" applyFont="1" applyFill="1" applyBorder="1" applyAlignment="1"/>
    <xf numFmtId="0" fontId="8" fillId="0" borderId="0" xfId="11" applyFont="1" applyAlignment="1">
      <alignment horizontal="left" wrapText="1"/>
    </xf>
    <xf numFmtId="0" fontId="8" fillId="0" borderId="1" xfId="11" applyFont="1" applyBorder="1" applyAlignment="1">
      <alignment horizontal="left" wrapText="1"/>
    </xf>
    <xf numFmtId="0" fontId="8" fillId="0" borderId="0" xfId="11" applyFont="1"/>
    <xf numFmtId="0" fontId="16" fillId="0" borderId="0" xfId="365" applyAlignment="1">
      <alignment horizontal="left"/>
    </xf>
    <xf numFmtId="0" fontId="8" fillId="0" borderId="0" xfId="11" applyFont="1" applyBorder="1" applyAlignment="1">
      <alignment horizontal="left" wrapText="1"/>
    </xf>
    <xf numFmtId="0" fontId="8" fillId="0" borderId="0" xfId="4" applyFont="1" applyFill="1" applyBorder="1" applyAlignment="1">
      <alignment horizontal="left" wrapText="1"/>
    </xf>
    <xf numFmtId="0" fontId="8" fillId="0" borderId="0" xfId="4" applyFont="1" applyFill="1" applyAlignment="1">
      <alignment horizontal="left" wrapText="1"/>
    </xf>
    <xf numFmtId="0" fontId="8" fillId="0" borderId="1" xfId="11" applyFont="1" applyBorder="1" applyAlignment="1">
      <alignment horizontal="center" wrapText="1"/>
    </xf>
    <xf numFmtId="0" fontId="7" fillId="0" borderId="0" xfId="0" applyFont="1" applyAlignment="1">
      <alignment horizontal="left"/>
    </xf>
    <xf numFmtId="0" fontId="8" fillId="0" borderId="0" xfId="0" applyFont="1" applyAlignment="1">
      <alignment vertical="center" wrapText="1"/>
    </xf>
    <xf numFmtId="0" fontId="8" fillId="0" borderId="0" xfId="0" applyFont="1" applyAlignment="1">
      <alignment wrapText="1"/>
    </xf>
    <xf numFmtId="0" fontId="8" fillId="0" borderId="0" xfId="11" applyFont="1" applyAlignment="1">
      <alignment horizontal="center"/>
    </xf>
    <xf numFmtId="0" fontId="0" fillId="0" borderId="0" xfId="0" applyFill="1" applyAlignment="1">
      <alignment horizontal="center"/>
    </xf>
    <xf numFmtId="0" fontId="7" fillId="0" borderId="0" xfId="11" applyFont="1" applyAlignment="1">
      <alignment horizontal="center"/>
    </xf>
    <xf numFmtId="0" fontId="8" fillId="0" borderId="0" xfId="4" applyFont="1" applyFill="1" applyBorder="1" applyAlignment="1">
      <alignment horizontal="center" vertical="top" wrapText="1"/>
    </xf>
    <xf numFmtId="0" fontId="8" fillId="0" borderId="0" xfId="4" applyFont="1" applyFill="1" applyBorder="1" applyAlignment="1">
      <alignment horizontal="center" wrapText="1"/>
    </xf>
    <xf numFmtId="0" fontId="8" fillId="0" borderId="0" xfId="4" applyNumberFormat="1" applyFont="1" applyFill="1" applyBorder="1" applyAlignment="1">
      <alignment horizontal="center" wrapText="1"/>
    </xf>
    <xf numFmtId="164" fontId="10" fillId="0" borderId="0" xfId="1" applyNumberFormat="1" applyFont="1" applyFill="1" applyBorder="1" applyAlignment="1">
      <alignment horizontal="right"/>
    </xf>
    <xf numFmtId="0" fontId="8" fillId="0" borderId="0" xfId="4" applyFont="1" applyFill="1" applyBorder="1" applyAlignment="1">
      <alignment horizontal="center" wrapText="1"/>
    </xf>
    <xf numFmtId="0" fontId="7" fillId="0" borderId="0" xfId="0" applyFont="1" applyFill="1" applyBorder="1" applyAlignment="1">
      <alignment wrapText="1"/>
    </xf>
    <xf numFmtId="0" fontId="8" fillId="0" borderId="0" xfId="4" applyFont="1" applyFill="1" applyAlignment="1">
      <alignment wrapText="1"/>
    </xf>
    <xf numFmtId="0" fontId="7" fillId="0" borderId="0" xfId="0" applyFont="1" applyBorder="1" applyAlignment="1">
      <alignment horizontal="left"/>
    </xf>
    <xf numFmtId="0" fontId="18" fillId="0" borderId="0" xfId="0" applyFont="1" applyFill="1" applyBorder="1" applyAlignment="1"/>
    <xf numFmtId="0" fontId="7" fillId="0" borderId="0" xfId="0" applyFont="1" applyFill="1" applyBorder="1" applyAlignment="1">
      <alignment horizontal="center"/>
    </xf>
    <xf numFmtId="3" fontId="8" fillId="0" borderId="0" xfId="0" applyNumberFormat="1" applyFont="1" applyFill="1" applyBorder="1" applyAlignment="1">
      <alignment horizontal="center"/>
    </xf>
    <xf numFmtId="3" fontId="8" fillId="0" borderId="1" xfId="0" applyNumberFormat="1" applyFont="1" applyFill="1" applyBorder="1" applyAlignment="1">
      <alignment horizontal="center"/>
    </xf>
    <xf numFmtId="0" fontId="7" fillId="0" borderId="0" xfId="0" applyFont="1" applyBorder="1" applyAlignment="1">
      <alignment horizontal="center"/>
    </xf>
    <xf numFmtId="0" fontId="8" fillId="0" borderId="0" xfId="0" applyFont="1" applyAlignment="1">
      <alignment horizontal="left"/>
    </xf>
    <xf numFmtId="0" fontId="8" fillId="0" borderId="0" xfId="0" applyFont="1" applyAlignment="1">
      <alignment horizontal="left" vertical="center" wrapText="1"/>
    </xf>
    <xf numFmtId="0" fontId="8" fillId="0" borderId="0" xfId="4" applyFont="1" applyFill="1" applyAlignment="1">
      <alignment horizontal="left" wrapText="1"/>
    </xf>
    <xf numFmtId="0" fontId="8" fillId="0" borderId="0" xfId="4" applyFont="1" applyFill="1" applyBorder="1" applyAlignment="1">
      <alignment horizontal="center" wrapText="1"/>
    </xf>
    <xf numFmtId="0" fontId="8" fillId="0" borderId="1" xfId="11" applyFont="1" applyBorder="1" applyAlignment="1">
      <alignment horizontal="center" wrapText="1"/>
    </xf>
    <xf numFmtId="0" fontId="8" fillId="0" borderId="0" xfId="0" applyFont="1" applyBorder="1" applyAlignment="1">
      <alignment horizontal="center"/>
    </xf>
    <xf numFmtId="3" fontId="8" fillId="0" borderId="0" xfId="0" applyNumberFormat="1" applyFont="1" applyFill="1" applyAlignment="1">
      <alignment horizontal="center"/>
    </xf>
    <xf numFmtId="0" fontId="8" fillId="0" borderId="0" xfId="4" applyFont="1" applyFill="1" applyBorder="1" applyAlignment="1">
      <alignment horizontal="left"/>
    </xf>
    <xf numFmtId="0" fontId="8" fillId="0" borderId="1" xfId="0" applyFont="1" applyBorder="1" applyAlignment="1">
      <alignment horizontal="center"/>
    </xf>
    <xf numFmtId="0" fontId="8" fillId="0" borderId="0" xfId="0" applyFont="1" applyFill="1" applyBorder="1" applyAlignment="1">
      <alignment horizontal="center"/>
    </xf>
    <xf numFmtId="1" fontId="8" fillId="2" borderId="0" xfId="0" applyNumberFormat="1" applyFont="1" applyFill="1" applyAlignment="1">
      <alignment horizontal="center"/>
    </xf>
    <xf numFmtId="1" fontId="8" fillId="0" borderId="0" xfId="0" applyNumberFormat="1" applyFont="1" applyAlignment="1">
      <alignment horizontal="center"/>
    </xf>
    <xf numFmtId="164" fontId="8" fillId="0" borderId="0" xfId="0" applyNumberFormat="1" applyFont="1" applyAlignment="1">
      <alignment horizontal="center"/>
    </xf>
    <xf numFmtId="1" fontId="8" fillId="0" borderId="1" xfId="0" applyNumberFormat="1" applyFont="1" applyBorder="1" applyAlignment="1">
      <alignment horizontal="center"/>
    </xf>
    <xf numFmtId="164" fontId="8" fillId="0" borderId="1" xfId="0" applyNumberFormat="1" applyFont="1" applyBorder="1" applyAlignment="1">
      <alignment horizontal="center"/>
    </xf>
    <xf numFmtId="0" fontId="16" fillId="0" borderId="0" xfId="365" applyFont="1" applyAlignment="1">
      <alignment horizontal="left"/>
    </xf>
    <xf numFmtId="0" fontId="8" fillId="0" borderId="0" xfId="0" applyFont="1" applyFill="1"/>
    <xf numFmtId="0" fontId="8" fillId="0" borderId="0" xfId="0" applyFont="1" applyFill="1" applyAlignment="1">
      <alignment horizontal="center"/>
    </xf>
    <xf numFmtId="164" fontId="8" fillId="2" borderId="0" xfId="0" applyNumberFormat="1" applyFont="1" applyFill="1" applyAlignment="1">
      <alignment horizontal="center"/>
    </xf>
    <xf numFmtId="1" fontId="8" fillId="0" borderId="0" xfId="0" applyNumberFormat="1" applyFont="1" applyFill="1" applyBorder="1" applyAlignment="1">
      <alignment horizontal="center"/>
    </xf>
    <xf numFmtId="1" fontId="8" fillId="0" borderId="0" xfId="0" applyNumberFormat="1" applyFont="1" applyBorder="1" applyAlignment="1">
      <alignment horizontal="center"/>
    </xf>
    <xf numFmtId="1" fontId="8" fillId="2" borderId="1" xfId="0" applyNumberFormat="1" applyFont="1" applyFill="1" applyBorder="1" applyAlignment="1">
      <alignment horizontal="center"/>
    </xf>
    <xf numFmtId="164" fontId="8" fillId="2" borderId="1" xfId="0" applyNumberFormat="1" applyFont="1" applyFill="1" applyBorder="1" applyAlignment="1">
      <alignment horizontal="center"/>
    </xf>
    <xf numFmtId="164" fontId="8" fillId="0" borderId="1" xfId="0" applyNumberFormat="1" applyFont="1" applyFill="1" applyBorder="1" applyAlignment="1">
      <alignment horizontal="center"/>
    </xf>
    <xf numFmtId="1" fontId="8" fillId="0" borderId="0" xfId="0" applyNumberFormat="1" applyFont="1" applyBorder="1"/>
    <xf numFmtId="0" fontId="8" fillId="3" borderId="0" xfId="0" applyFont="1" applyFill="1" applyBorder="1"/>
    <xf numFmtId="1" fontId="8" fillId="3" borderId="0" xfId="0" applyNumberFormat="1" applyFont="1" applyFill="1" applyBorder="1"/>
    <xf numFmtId="164" fontId="0" fillId="0" borderId="0" xfId="0" applyNumberFormat="1"/>
    <xf numFmtId="2" fontId="8" fillId="0" borderId="0" xfId="0" applyNumberFormat="1" applyFont="1" applyBorder="1"/>
    <xf numFmtId="164" fontId="8" fillId="0" borderId="0" xfId="0" applyNumberFormat="1" applyFont="1" applyBorder="1"/>
    <xf numFmtId="0" fontId="7" fillId="0" borderId="0" xfId="0" applyFont="1" applyFill="1" applyBorder="1" applyAlignment="1">
      <alignment horizontal="left"/>
    </xf>
    <xf numFmtId="0" fontId="7" fillId="0" borderId="1" xfId="0" applyFont="1" applyFill="1" applyBorder="1" applyAlignment="1">
      <alignment horizontal="center" wrapText="1"/>
    </xf>
    <xf numFmtId="0" fontId="8" fillId="0" borderId="0" xfId="4" applyFont="1" applyFill="1" applyAlignment="1">
      <alignment horizontal="left" wrapText="1"/>
    </xf>
    <xf numFmtId="0" fontId="8" fillId="0" borderId="0" xfId="4" applyFont="1" applyFill="1" applyBorder="1" applyAlignment="1">
      <alignment horizontal="left" wrapText="1"/>
    </xf>
    <xf numFmtId="0" fontId="8" fillId="0" borderId="2" xfId="0" applyFont="1" applyFill="1" applyBorder="1" applyAlignment="1">
      <alignment horizontal="center"/>
    </xf>
    <xf numFmtId="0" fontId="8" fillId="0" borderId="0" xfId="4" applyFont="1" applyFill="1" applyBorder="1" applyAlignment="1">
      <alignment horizontal="center" wrapText="1"/>
    </xf>
    <xf numFmtId="0" fontId="8" fillId="0" borderId="0" xfId="4" applyFont="1" applyFill="1" applyAlignment="1">
      <alignment horizontal="center" wrapText="1"/>
    </xf>
    <xf numFmtId="0" fontId="8" fillId="0" borderId="1" xfId="11" applyFont="1" applyBorder="1" applyAlignment="1">
      <alignment horizontal="center" wrapText="1"/>
    </xf>
    <xf numFmtId="0" fontId="8" fillId="0" borderId="1" xfId="11" applyFont="1" applyBorder="1" applyAlignment="1">
      <alignment horizontal="center"/>
    </xf>
    <xf numFmtId="0" fontId="16" fillId="0" borderId="0" xfId="365" applyBorder="1" applyAlignment="1">
      <alignment horizontal="left" wrapText="1"/>
    </xf>
    <xf numFmtId="0" fontId="7" fillId="0" borderId="1" xfId="0" applyFont="1" applyBorder="1" applyAlignment="1">
      <alignment horizontal="center"/>
    </xf>
    <xf numFmtId="0" fontId="16" fillId="0" borderId="0" xfId="365" applyFont="1" applyBorder="1" applyAlignment="1">
      <alignment horizontal="left" wrapText="1"/>
    </xf>
    <xf numFmtId="0" fontId="7" fillId="0" borderId="0" xfId="0" applyFont="1" applyAlignment="1">
      <alignment horizontal="center"/>
    </xf>
    <xf numFmtId="0" fontId="0" fillId="0" borderId="0" xfId="0" applyAlignment="1">
      <alignment horizontal="center"/>
    </xf>
    <xf numFmtId="0" fontId="8"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Border="1" applyAlignment="1">
      <alignment horizontal="center"/>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8" fillId="0" borderId="0" xfId="0" applyFont="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horizontal="left" wrapText="1"/>
    </xf>
    <xf numFmtId="0" fontId="8" fillId="0" borderId="0" xfId="0" applyFont="1" applyAlignment="1">
      <alignment horizontal="center"/>
    </xf>
    <xf numFmtId="0" fontId="12" fillId="0" borderId="2" xfId="0" applyFont="1" applyBorder="1" applyAlignment="1">
      <alignment horizontal="center"/>
    </xf>
    <xf numFmtId="0" fontId="12" fillId="0" borderId="1" xfId="0" applyFont="1" applyBorder="1" applyAlignment="1">
      <alignment horizontal="center"/>
    </xf>
    <xf numFmtId="0" fontId="8" fillId="0" borderId="1" xfId="0" applyFont="1" applyBorder="1" applyAlignment="1">
      <alignment horizontal="center"/>
    </xf>
    <xf numFmtId="0" fontId="11" fillId="0" borderId="0" xfId="0" applyFont="1" applyBorder="1" applyAlignment="1">
      <alignment horizontal="left" wrapText="1"/>
    </xf>
    <xf numFmtId="0" fontId="11" fillId="0" borderId="1" xfId="0" applyFont="1" applyBorder="1" applyAlignment="1">
      <alignment horizontal="center" wrapText="1"/>
    </xf>
    <xf numFmtId="0" fontId="12" fillId="0" borderId="2" xfId="0" applyFont="1" applyBorder="1" applyAlignment="1">
      <alignment horizontal="center" wrapText="1"/>
    </xf>
    <xf numFmtId="0" fontId="12" fillId="0" borderId="1" xfId="0" applyFont="1" applyBorder="1" applyAlignment="1">
      <alignment horizontal="center" wrapText="1"/>
    </xf>
    <xf numFmtId="0" fontId="8" fillId="0" borderId="1" xfId="4" applyFont="1" applyFill="1" applyBorder="1" applyAlignment="1">
      <alignment horizontal="center" vertical="top" wrapText="1"/>
    </xf>
    <xf numFmtId="3" fontId="8" fillId="0" borderId="0" xfId="0" applyNumberFormat="1" applyFont="1" applyFill="1" applyAlignment="1">
      <alignment horizontal="center"/>
    </xf>
    <xf numFmtId="0" fontId="8" fillId="0" borderId="0" xfId="4" applyFont="1" applyFill="1" applyAlignment="1">
      <alignment horizontal="left"/>
    </xf>
    <xf numFmtId="0" fontId="8" fillId="0" borderId="0" xfId="4" applyFont="1" applyFill="1" applyAlignment="1">
      <alignment horizontal="center"/>
    </xf>
    <xf numFmtId="0" fontId="8" fillId="0" borderId="0" xfId="4" applyFont="1" applyFill="1" applyBorder="1" applyAlignment="1">
      <alignment horizontal="left"/>
    </xf>
    <xf numFmtId="0" fontId="8" fillId="0" borderId="2" xfId="0" applyFont="1" applyBorder="1" applyAlignment="1">
      <alignment horizontal="center"/>
    </xf>
    <xf numFmtId="0" fontId="8" fillId="0" borderId="0" xfId="0" applyFont="1" applyFill="1" applyBorder="1" applyAlignment="1">
      <alignment horizontal="center"/>
    </xf>
    <xf numFmtId="0" fontId="8" fillId="0" borderId="0" xfId="4" applyFont="1" applyFill="1" applyBorder="1" applyAlignment="1">
      <alignment horizontal="center"/>
    </xf>
    <xf numFmtId="0" fontId="11" fillId="0" borderId="0" xfId="0" applyFont="1" applyFill="1" applyBorder="1" applyAlignment="1">
      <alignment horizontal="left" wrapText="1"/>
    </xf>
    <xf numFmtId="0" fontId="11" fillId="0" borderId="1" xfId="0" applyFont="1" applyFill="1" applyBorder="1" applyAlignment="1">
      <alignment horizontal="center" wrapText="1"/>
    </xf>
    <xf numFmtId="0" fontId="12" fillId="0" borderId="0" xfId="0" applyFont="1" applyBorder="1" applyAlignment="1">
      <alignment horizontal="center" wrapText="1"/>
    </xf>
    <xf numFmtId="14" fontId="12" fillId="0" borderId="2" xfId="0" applyNumberFormat="1" applyFont="1" applyFill="1" applyBorder="1" applyAlignment="1">
      <alignment horizontal="center"/>
    </xf>
    <xf numFmtId="0" fontId="8" fillId="0" borderId="1" xfId="0" applyFont="1" applyFill="1" applyBorder="1" applyAlignment="1">
      <alignment horizontal="center"/>
    </xf>
  </cellXfs>
  <cellStyles count="366">
    <cellStyle name="Comma 2" xfId="16" xr:uid="{00000000-0005-0000-0000-000000000000}"/>
    <cellStyle name="Comma 2 2" xfId="17" xr:uid="{00000000-0005-0000-0000-000001000000}"/>
    <cellStyle name="Comma 3" xfId="18" xr:uid="{00000000-0005-0000-0000-000002000000}"/>
    <cellStyle name="Hyperlink" xfId="365" builtinId="8" customBuiltin="1"/>
    <cellStyle name="Hyperlink 2" xfId="19" xr:uid="{00000000-0005-0000-0000-000004000000}"/>
    <cellStyle name="Hyperlink 3" xfId="22" xr:uid="{00000000-0005-0000-0000-000005000000}"/>
    <cellStyle name="Hyperlink 4" xfId="54" xr:uid="{00000000-0005-0000-0000-000006000000}"/>
    <cellStyle name="Normal" xfId="0" builtinId="0"/>
    <cellStyle name="Normal 10" xfId="190" xr:uid="{00000000-0005-0000-0000-000008000000}"/>
    <cellStyle name="Normal 10 2" xfId="359" xr:uid="{00000000-0005-0000-0000-000009000000}"/>
    <cellStyle name="Normal 11" xfId="194" xr:uid="{00000000-0005-0000-0000-00000A000000}"/>
    <cellStyle name="Normal 11 2" xfId="363" xr:uid="{00000000-0005-0000-0000-00000B000000}"/>
    <cellStyle name="Normal 2" xfId="2" xr:uid="{00000000-0005-0000-0000-00000C000000}"/>
    <cellStyle name="Normal 2 10" xfId="101" xr:uid="{00000000-0005-0000-0000-00000D000000}"/>
    <cellStyle name="Normal 2 10 2" xfId="270" xr:uid="{00000000-0005-0000-0000-00000E000000}"/>
    <cellStyle name="Normal 2 11" xfId="102" xr:uid="{00000000-0005-0000-0000-00000F000000}"/>
    <cellStyle name="Normal 2 11 2" xfId="271" xr:uid="{00000000-0005-0000-0000-000010000000}"/>
    <cellStyle name="Normal 2 2" xfId="4" xr:uid="{00000000-0005-0000-0000-000011000000}"/>
    <cellStyle name="Normal 2 2 2" xfId="23" xr:uid="{00000000-0005-0000-0000-000012000000}"/>
    <cellStyle name="Normal 2 2 2 2" xfId="103" xr:uid="{00000000-0005-0000-0000-000013000000}"/>
    <cellStyle name="Normal 2 2 2 2 2" xfId="272" xr:uid="{00000000-0005-0000-0000-000014000000}"/>
    <cellStyle name="Normal 2 2 2 3" xfId="104" xr:uid="{00000000-0005-0000-0000-000015000000}"/>
    <cellStyle name="Normal 2 2 2 3 2" xfId="273" xr:uid="{00000000-0005-0000-0000-000016000000}"/>
    <cellStyle name="Normal 2 2 2 4" xfId="199" xr:uid="{00000000-0005-0000-0000-000017000000}"/>
    <cellStyle name="Normal 2 2 3" xfId="24" xr:uid="{00000000-0005-0000-0000-000018000000}"/>
    <cellStyle name="Normal 2 2 3 2" xfId="105" xr:uid="{00000000-0005-0000-0000-000019000000}"/>
    <cellStyle name="Normal 2 2 3 2 2" xfId="274" xr:uid="{00000000-0005-0000-0000-00001A000000}"/>
    <cellStyle name="Normal 2 2 3 3" xfId="200" xr:uid="{00000000-0005-0000-0000-00001B000000}"/>
    <cellStyle name="Normal 2 2 4" xfId="55" xr:uid="{00000000-0005-0000-0000-00001C000000}"/>
    <cellStyle name="Normal 2 2 4 2" xfId="106" xr:uid="{00000000-0005-0000-0000-00001D000000}"/>
    <cellStyle name="Normal 2 2 4 2 2" xfId="275" xr:uid="{00000000-0005-0000-0000-00001E000000}"/>
    <cellStyle name="Normal 2 2 4 3" xfId="227" xr:uid="{00000000-0005-0000-0000-00001F000000}"/>
    <cellStyle name="Normal 2 2 5" xfId="56" xr:uid="{00000000-0005-0000-0000-000020000000}"/>
    <cellStyle name="Normal 2 2 5 2" xfId="107" xr:uid="{00000000-0005-0000-0000-000021000000}"/>
    <cellStyle name="Normal 2 2 5 2 2" xfId="276" xr:uid="{00000000-0005-0000-0000-000022000000}"/>
    <cellStyle name="Normal 2 2 5 3" xfId="228" xr:uid="{00000000-0005-0000-0000-000023000000}"/>
    <cellStyle name="Normal 2 2 6" xfId="57" xr:uid="{00000000-0005-0000-0000-000024000000}"/>
    <cellStyle name="Normal 2 2 6 2" xfId="229" xr:uid="{00000000-0005-0000-0000-000025000000}"/>
    <cellStyle name="Normal 2 2 7" xfId="108" xr:uid="{00000000-0005-0000-0000-000026000000}"/>
    <cellStyle name="Normal 2 2 7 2" xfId="277" xr:uid="{00000000-0005-0000-0000-000027000000}"/>
    <cellStyle name="Normal 2 2 8" xfId="109" xr:uid="{00000000-0005-0000-0000-000028000000}"/>
    <cellStyle name="Normal 2 2 8 2" xfId="278" xr:uid="{00000000-0005-0000-0000-000029000000}"/>
    <cellStyle name="Normal 2 3" xfId="11" xr:uid="{00000000-0005-0000-0000-00002A000000}"/>
    <cellStyle name="Normal 2 3 2" xfId="13" xr:uid="{00000000-0005-0000-0000-00002B000000}"/>
    <cellStyle name="Normal 2 3 2 2" xfId="110" xr:uid="{00000000-0005-0000-0000-00002C000000}"/>
    <cellStyle name="Normal 2 3 2 2 2" xfId="279" xr:uid="{00000000-0005-0000-0000-00002D000000}"/>
    <cellStyle name="Normal 2 3 2 3" xfId="111" xr:uid="{00000000-0005-0000-0000-00002E000000}"/>
    <cellStyle name="Normal 2 3 2 3 2" xfId="280" xr:uid="{00000000-0005-0000-0000-00002F000000}"/>
    <cellStyle name="Normal 2 3 3" xfId="25" xr:uid="{00000000-0005-0000-0000-000030000000}"/>
    <cellStyle name="Normal 2 3 4" xfId="58" xr:uid="{00000000-0005-0000-0000-000031000000}"/>
    <cellStyle name="Normal 2 3 4 2" xfId="230" xr:uid="{00000000-0005-0000-0000-000032000000}"/>
    <cellStyle name="Normal 2 3 5" xfId="112" xr:uid="{00000000-0005-0000-0000-000033000000}"/>
    <cellStyle name="Normal 2 3 5 2" xfId="281" xr:uid="{00000000-0005-0000-0000-000034000000}"/>
    <cellStyle name="Normal 2 4" xfId="26" xr:uid="{00000000-0005-0000-0000-000035000000}"/>
    <cellStyle name="Normal 2 4 2" xfId="113" xr:uid="{00000000-0005-0000-0000-000036000000}"/>
    <cellStyle name="Normal 2 4 2 2" xfId="282" xr:uid="{00000000-0005-0000-0000-000037000000}"/>
    <cellStyle name="Normal 2 5" xfId="27" xr:uid="{00000000-0005-0000-0000-000038000000}"/>
    <cellStyle name="Normal 2 5 2" xfId="114" xr:uid="{00000000-0005-0000-0000-000039000000}"/>
    <cellStyle name="Normal 2 5 2 2" xfId="283" xr:uid="{00000000-0005-0000-0000-00003A000000}"/>
    <cellStyle name="Normal 2 5 3" xfId="201" xr:uid="{00000000-0005-0000-0000-00003B000000}"/>
    <cellStyle name="Normal 2 6" xfId="28" xr:uid="{00000000-0005-0000-0000-00003C000000}"/>
    <cellStyle name="Normal 2 6 2" xfId="115" xr:uid="{00000000-0005-0000-0000-00003D000000}"/>
    <cellStyle name="Normal 2 6 2 2" xfId="284" xr:uid="{00000000-0005-0000-0000-00003E000000}"/>
    <cellStyle name="Normal 2 6 3" xfId="202" xr:uid="{00000000-0005-0000-0000-00003F000000}"/>
    <cellStyle name="Normal 2 7" xfId="59" xr:uid="{00000000-0005-0000-0000-000040000000}"/>
    <cellStyle name="Normal 2 7 2" xfId="116" xr:uid="{00000000-0005-0000-0000-000041000000}"/>
    <cellStyle name="Normal 2 7 2 2" xfId="285" xr:uid="{00000000-0005-0000-0000-000042000000}"/>
    <cellStyle name="Normal 2 7 3" xfId="231" xr:uid="{00000000-0005-0000-0000-000043000000}"/>
    <cellStyle name="Normal 2 8" xfId="60" xr:uid="{00000000-0005-0000-0000-000044000000}"/>
    <cellStyle name="Normal 2 8 2" xfId="117" xr:uid="{00000000-0005-0000-0000-000045000000}"/>
    <cellStyle name="Normal 2 8 2 2" xfId="286" xr:uid="{00000000-0005-0000-0000-000046000000}"/>
    <cellStyle name="Normal 2 8 3" xfId="232" xr:uid="{00000000-0005-0000-0000-000047000000}"/>
    <cellStyle name="Normal 2 9" xfId="61" xr:uid="{00000000-0005-0000-0000-000048000000}"/>
    <cellStyle name="Normal 2 9 2" xfId="233" xr:uid="{00000000-0005-0000-0000-000049000000}"/>
    <cellStyle name="Normal 3" xfId="3" xr:uid="{00000000-0005-0000-0000-00004A000000}"/>
    <cellStyle name="Normal 3 2" xfId="5" xr:uid="{00000000-0005-0000-0000-00004B000000}"/>
    <cellStyle name="Normal 3 2 2" xfId="8" xr:uid="{00000000-0005-0000-0000-00004C000000}"/>
    <cellStyle name="Normal 3 2 2 2" xfId="99" xr:uid="{00000000-0005-0000-0000-00004D000000}"/>
    <cellStyle name="Normal 3 2 2 3" xfId="29" xr:uid="{00000000-0005-0000-0000-00004E000000}"/>
    <cellStyle name="Normal 3 2 2 4" xfId="203" xr:uid="{00000000-0005-0000-0000-00004F000000}"/>
    <cellStyle name="Normal 3 2 3" xfId="7" xr:uid="{00000000-0005-0000-0000-000050000000}"/>
    <cellStyle name="Normal 3 2 4" xfId="97" xr:uid="{00000000-0005-0000-0000-000051000000}"/>
    <cellStyle name="Normal 3 2 5" xfId="14" xr:uid="{00000000-0005-0000-0000-000052000000}"/>
    <cellStyle name="Normal 3 3" xfId="30" xr:uid="{00000000-0005-0000-0000-000053000000}"/>
    <cellStyle name="Normal 3 3 2" xfId="118" xr:uid="{00000000-0005-0000-0000-000054000000}"/>
    <cellStyle name="Normal 3 3 2 2" xfId="287" xr:uid="{00000000-0005-0000-0000-000055000000}"/>
    <cellStyle name="Normal 3 3 3" xfId="119" xr:uid="{00000000-0005-0000-0000-000056000000}"/>
    <cellStyle name="Normal 3 3 3 2" xfId="288" xr:uid="{00000000-0005-0000-0000-000057000000}"/>
    <cellStyle name="Normal 3 3 4" xfId="204" xr:uid="{00000000-0005-0000-0000-000058000000}"/>
    <cellStyle name="Normal 3 4" xfId="31" xr:uid="{00000000-0005-0000-0000-000059000000}"/>
    <cellStyle name="Normal 3 4 2" xfId="120" xr:uid="{00000000-0005-0000-0000-00005A000000}"/>
    <cellStyle name="Normal 3 4 2 2" xfId="289" xr:uid="{00000000-0005-0000-0000-00005B000000}"/>
    <cellStyle name="Normal 3 4 3" xfId="205" xr:uid="{00000000-0005-0000-0000-00005C000000}"/>
    <cellStyle name="Normal 3 5" xfId="62" xr:uid="{00000000-0005-0000-0000-00005D000000}"/>
    <cellStyle name="Normal 3 5 2" xfId="121" xr:uid="{00000000-0005-0000-0000-00005E000000}"/>
    <cellStyle name="Normal 3 5 2 2" xfId="290" xr:uid="{00000000-0005-0000-0000-00005F000000}"/>
    <cellStyle name="Normal 3 5 3" xfId="234" xr:uid="{00000000-0005-0000-0000-000060000000}"/>
    <cellStyle name="Normal 3 6" xfId="63" xr:uid="{00000000-0005-0000-0000-000061000000}"/>
    <cellStyle name="Normal 3 6 2" xfId="122" xr:uid="{00000000-0005-0000-0000-000062000000}"/>
    <cellStyle name="Normal 3 6 2 2" xfId="291" xr:uid="{00000000-0005-0000-0000-000063000000}"/>
    <cellStyle name="Normal 3 6 3" xfId="235" xr:uid="{00000000-0005-0000-0000-000064000000}"/>
    <cellStyle name="Normal 3 7" xfId="64" xr:uid="{00000000-0005-0000-0000-000065000000}"/>
    <cellStyle name="Normal 3 7 2" xfId="236" xr:uid="{00000000-0005-0000-0000-000066000000}"/>
    <cellStyle name="Normal 3 8" xfId="123" xr:uid="{00000000-0005-0000-0000-000067000000}"/>
    <cellStyle name="Normal 3 8 2" xfId="292" xr:uid="{00000000-0005-0000-0000-000068000000}"/>
    <cellStyle name="Normal 3 9" xfId="124" xr:uid="{00000000-0005-0000-0000-000069000000}"/>
    <cellStyle name="Normal 3 9 2" xfId="293" xr:uid="{00000000-0005-0000-0000-00006A000000}"/>
    <cellStyle name="Normal 4" xfId="1" xr:uid="{00000000-0005-0000-0000-00006B000000}"/>
    <cellStyle name="Normal 4 10" xfId="191" xr:uid="{00000000-0005-0000-0000-00006C000000}"/>
    <cellStyle name="Normal 4 10 2" xfId="195" xr:uid="{00000000-0005-0000-0000-00006D000000}"/>
    <cellStyle name="Normal 4 10 2 2" xfId="364" xr:uid="{00000000-0005-0000-0000-00006E000000}"/>
    <cellStyle name="Normal 4 10 3" xfId="360" xr:uid="{00000000-0005-0000-0000-00006F000000}"/>
    <cellStyle name="Normal 4 11" xfId="10" xr:uid="{00000000-0005-0000-0000-000070000000}"/>
    <cellStyle name="Normal 4 12" xfId="196" xr:uid="{00000000-0005-0000-0000-000071000000}"/>
    <cellStyle name="Normal 4 2" xfId="9" xr:uid="{00000000-0005-0000-0000-000072000000}"/>
    <cellStyle name="Normal 4 2 2" xfId="65" xr:uid="{00000000-0005-0000-0000-000073000000}"/>
    <cellStyle name="Normal 4 2 2 2" xfId="125" xr:uid="{00000000-0005-0000-0000-000074000000}"/>
    <cellStyle name="Normal 4 2 2 2 2" xfId="294" xr:uid="{00000000-0005-0000-0000-000075000000}"/>
    <cellStyle name="Normal 4 2 2 3" xfId="237" xr:uid="{00000000-0005-0000-0000-000076000000}"/>
    <cellStyle name="Normal 4 2 3" xfId="100" xr:uid="{00000000-0005-0000-0000-000077000000}"/>
    <cellStyle name="Normal 4 2 3 2" xfId="269" xr:uid="{00000000-0005-0000-0000-000078000000}"/>
    <cellStyle name="Normal 4 2 4" xfId="126" xr:uid="{00000000-0005-0000-0000-000079000000}"/>
    <cellStyle name="Normal 4 2 4 2" xfId="295" xr:uid="{00000000-0005-0000-0000-00007A000000}"/>
    <cellStyle name="Normal 4 2 5" xfId="193" xr:uid="{00000000-0005-0000-0000-00007B000000}"/>
    <cellStyle name="Normal 4 2 5 2" xfId="362" xr:uid="{00000000-0005-0000-0000-00007C000000}"/>
    <cellStyle name="Normal 4 2 6" xfId="12" xr:uid="{00000000-0005-0000-0000-00007D000000}"/>
    <cellStyle name="Normal 4 2 7" xfId="197" xr:uid="{00000000-0005-0000-0000-00007E000000}"/>
    <cellStyle name="Normal 4 3" xfId="6" xr:uid="{00000000-0005-0000-0000-00007F000000}"/>
    <cellStyle name="Normal 4 3 2" xfId="98" xr:uid="{00000000-0005-0000-0000-000080000000}"/>
    <cellStyle name="Normal 4 3 2 2" xfId="268" xr:uid="{00000000-0005-0000-0000-000081000000}"/>
    <cellStyle name="Normal 4 3 3" xfId="127" xr:uid="{00000000-0005-0000-0000-000082000000}"/>
    <cellStyle name="Normal 4 3 3 2" xfId="296" xr:uid="{00000000-0005-0000-0000-000083000000}"/>
    <cellStyle name="Normal 4 3 4" xfId="192" xr:uid="{00000000-0005-0000-0000-000084000000}"/>
    <cellStyle name="Normal 4 3 4 2" xfId="361" xr:uid="{00000000-0005-0000-0000-000085000000}"/>
    <cellStyle name="Normal 4 3 5" xfId="32" xr:uid="{00000000-0005-0000-0000-000086000000}"/>
    <cellStyle name="Normal 4 3 6" xfId="206" xr:uid="{00000000-0005-0000-0000-000087000000}"/>
    <cellStyle name="Normal 4 4" xfId="33" xr:uid="{00000000-0005-0000-0000-000088000000}"/>
    <cellStyle name="Normal 4 4 2" xfId="128" xr:uid="{00000000-0005-0000-0000-000089000000}"/>
    <cellStyle name="Normal 4 4 2 2" xfId="297" xr:uid="{00000000-0005-0000-0000-00008A000000}"/>
    <cellStyle name="Normal 4 4 3" xfId="207" xr:uid="{00000000-0005-0000-0000-00008B000000}"/>
    <cellStyle name="Normal 4 5" xfId="66" xr:uid="{00000000-0005-0000-0000-00008C000000}"/>
    <cellStyle name="Normal 4 5 2" xfId="129" xr:uid="{00000000-0005-0000-0000-00008D000000}"/>
    <cellStyle name="Normal 4 5 2 2" xfId="298" xr:uid="{00000000-0005-0000-0000-00008E000000}"/>
    <cellStyle name="Normal 4 5 3" xfId="238" xr:uid="{00000000-0005-0000-0000-00008F000000}"/>
    <cellStyle name="Normal 4 6" xfId="67" xr:uid="{00000000-0005-0000-0000-000090000000}"/>
    <cellStyle name="Normal 4 6 2" xfId="130" xr:uid="{00000000-0005-0000-0000-000091000000}"/>
    <cellStyle name="Normal 4 6 2 2" xfId="299" xr:uid="{00000000-0005-0000-0000-000092000000}"/>
    <cellStyle name="Normal 4 6 3" xfId="239" xr:uid="{00000000-0005-0000-0000-000093000000}"/>
    <cellStyle name="Normal 4 7" xfId="68" xr:uid="{00000000-0005-0000-0000-000094000000}"/>
    <cellStyle name="Normal 4 7 2" xfId="240" xr:uid="{00000000-0005-0000-0000-000095000000}"/>
    <cellStyle name="Normal 4 8" xfId="96" xr:uid="{00000000-0005-0000-0000-000096000000}"/>
    <cellStyle name="Normal 4 8 2" xfId="267" xr:uid="{00000000-0005-0000-0000-000097000000}"/>
    <cellStyle name="Normal 4 9" xfId="131" xr:uid="{00000000-0005-0000-0000-000098000000}"/>
    <cellStyle name="Normal 4 9 2" xfId="300" xr:uid="{00000000-0005-0000-0000-000099000000}"/>
    <cellStyle name="Normal 5" xfId="15" xr:uid="{00000000-0005-0000-0000-00009A000000}"/>
    <cellStyle name="Normal 5 10" xfId="198" xr:uid="{00000000-0005-0000-0000-00009B000000}"/>
    <cellStyle name="Normal 5 2" xfId="34" xr:uid="{00000000-0005-0000-0000-00009C000000}"/>
    <cellStyle name="Normal 5 2 2" xfId="69" xr:uid="{00000000-0005-0000-0000-00009D000000}"/>
    <cellStyle name="Normal 5 2 2 2" xfId="132" xr:uid="{00000000-0005-0000-0000-00009E000000}"/>
    <cellStyle name="Normal 5 2 2 2 2" xfId="301" xr:uid="{00000000-0005-0000-0000-00009F000000}"/>
    <cellStyle name="Normal 5 2 2 3" xfId="241" xr:uid="{00000000-0005-0000-0000-0000A0000000}"/>
    <cellStyle name="Normal 5 2 3" xfId="133" xr:uid="{00000000-0005-0000-0000-0000A1000000}"/>
    <cellStyle name="Normal 5 2 3 2" xfId="302" xr:uid="{00000000-0005-0000-0000-0000A2000000}"/>
    <cellStyle name="Normal 5 2 4" xfId="134" xr:uid="{00000000-0005-0000-0000-0000A3000000}"/>
    <cellStyle name="Normal 5 2 4 2" xfId="303" xr:uid="{00000000-0005-0000-0000-0000A4000000}"/>
    <cellStyle name="Normal 5 2 5" xfId="208" xr:uid="{00000000-0005-0000-0000-0000A5000000}"/>
    <cellStyle name="Normal 5 3" xfId="35" xr:uid="{00000000-0005-0000-0000-0000A6000000}"/>
    <cellStyle name="Normal 5 3 2" xfId="135" xr:uid="{00000000-0005-0000-0000-0000A7000000}"/>
    <cellStyle name="Normal 5 3 2 2" xfId="304" xr:uid="{00000000-0005-0000-0000-0000A8000000}"/>
    <cellStyle name="Normal 5 3 3" xfId="136" xr:uid="{00000000-0005-0000-0000-0000A9000000}"/>
    <cellStyle name="Normal 5 3 3 2" xfId="305" xr:uid="{00000000-0005-0000-0000-0000AA000000}"/>
    <cellStyle name="Normal 5 3 4" xfId="209" xr:uid="{00000000-0005-0000-0000-0000AB000000}"/>
    <cellStyle name="Normal 5 4" xfId="36" xr:uid="{00000000-0005-0000-0000-0000AC000000}"/>
    <cellStyle name="Normal 5 4 2" xfId="137" xr:uid="{00000000-0005-0000-0000-0000AD000000}"/>
    <cellStyle name="Normal 5 4 2 2" xfId="306" xr:uid="{00000000-0005-0000-0000-0000AE000000}"/>
    <cellStyle name="Normal 5 4 3" xfId="210" xr:uid="{00000000-0005-0000-0000-0000AF000000}"/>
    <cellStyle name="Normal 5 5" xfId="70" xr:uid="{00000000-0005-0000-0000-0000B0000000}"/>
    <cellStyle name="Normal 5 5 2" xfId="138" xr:uid="{00000000-0005-0000-0000-0000B1000000}"/>
    <cellStyle name="Normal 5 5 2 2" xfId="307" xr:uid="{00000000-0005-0000-0000-0000B2000000}"/>
    <cellStyle name="Normal 5 5 3" xfId="242" xr:uid="{00000000-0005-0000-0000-0000B3000000}"/>
    <cellStyle name="Normal 5 6" xfId="71" xr:uid="{00000000-0005-0000-0000-0000B4000000}"/>
    <cellStyle name="Normal 5 6 2" xfId="139" xr:uid="{00000000-0005-0000-0000-0000B5000000}"/>
    <cellStyle name="Normal 5 6 2 2" xfId="308" xr:uid="{00000000-0005-0000-0000-0000B6000000}"/>
    <cellStyle name="Normal 5 6 3" xfId="243" xr:uid="{00000000-0005-0000-0000-0000B7000000}"/>
    <cellStyle name="Normal 5 7" xfId="72" xr:uid="{00000000-0005-0000-0000-0000B8000000}"/>
    <cellStyle name="Normal 5 7 2" xfId="244" xr:uid="{00000000-0005-0000-0000-0000B9000000}"/>
    <cellStyle name="Normal 5 8" xfId="140" xr:uid="{00000000-0005-0000-0000-0000BA000000}"/>
    <cellStyle name="Normal 5 8 2" xfId="309" xr:uid="{00000000-0005-0000-0000-0000BB000000}"/>
    <cellStyle name="Normal 5 9" xfId="141" xr:uid="{00000000-0005-0000-0000-0000BC000000}"/>
    <cellStyle name="Normal 5 9 2" xfId="310" xr:uid="{00000000-0005-0000-0000-0000BD000000}"/>
    <cellStyle name="Normal 6" xfId="37" xr:uid="{00000000-0005-0000-0000-0000BE000000}"/>
    <cellStyle name="Normal 7" xfId="38" xr:uid="{00000000-0005-0000-0000-0000BF000000}"/>
    <cellStyle name="Normal 7 2" xfId="39" xr:uid="{00000000-0005-0000-0000-0000C0000000}"/>
    <cellStyle name="Normal 7 2 2" xfId="142" xr:uid="{00000000-0005-0000-0000-0000C1000000}"/>
    <cellStyle name="Normal 7 2 2 2" xfId="311" xr:uid="{00000000-0005-0000-0000-0000C2000000}"/>
    <cellStyle name="Normal 7 2 3" xfId="143" xr:uid="{00000000-0005-0000-0000-0000C3000000}"/>
    <cellStyle name="Normal 7 2 3 2" xfId="312" xr:uid="{00000000-0005-0000-0000-0000C4000000}"/>
    <cellStyle name="Normal 7 2 4" xfId="212" xr:uid="{00000000-0005-0000-0000-0000C5000000}"/>
    <cellStyle name="Normal 7 3" xfId="40" xr:uid="{00000000-0005-0000-0000-0000C6000000}"/>
    <cellStyle name="Normal 7 3 2" xfId="144" xr:uid="{00000000-0005-0000-0000-0000C7000000}"/>
    <cellStyle name="Normal 7 3 2 2" xfId="313" xr:uid="{00000000-0005-0000-0000-0000C8000000}"/>
    <cellStyle name="Normal 7 3 3" xfId="213" xr:uid="{00000000-0005-0000-0000-0000C9000000}"/>
    <cellStyle name="Normal 7 4" xfId="73" xr:uid="{00000000-0005-0000-0000-0000CA000000}"/>
    <cellStyle name="Normal 7 4 2" xfId="145" xr:uid="{00000000-0005-0000-0000-0000CB000000}"/>
    <cellStyle name="Normal 7 4 2 2" xfId="314" xr:uid="{00000000-0005-0000-0000-0000CC000000}"/>
    <cellStyle name="Normal 7 4 3" xfId="245" xr:uid="{00000000-0005-0000-0000-0000CD000000}"/>
    <cellStyle name="Normal 7 5" xfId="74" xr:uid="{00000000-0005-0000-0000-0000CE000000}"/>
    <cellStyle name="Normal 7 5 2" xfId="146" xr:uid="{00000000-0005-0000-0000-0000CF000000}"/>
    <cellStyle name="Normal 7 5 2 2" xfId="315" xr:uid="{00000000-0005-0000-0000-0000D0000000}"/>
    <cellStyle name="Normal 7 5 3" xfId="246" xr:uid="{00000000-0005-0000-0000-0000D1000000}"/>
    <cellStyle name="Normal 7 6" xfId="75" xr:uid="{00000000-0005-0000-0000-0000D2000000}"/>
    <cellStyle name="Normal 7 6 2" xfId="247" xr:uid="{00000000-0005-0000-0000-0000D3000000}"/>
    <cellStyle name="Normal 7 7" xfId="147" xr:uid="{00000000-0005-0000-0000-0000D4000000}"/>
    <cellStyle name="Normal 7 7 2" xfId="316" xr:uid="{00000000-0005-0000-0000-0000D5000000}"/>
    <cellStyle name="Normal 7 8" xfId="148" xr:uid="{00000000-0005-0000-0000-0000D6000000}"/>
    <cellStyle name="Normal 7 8 2" xfId="317" xr:uid="{00000000-0005-0000-0000-0000D7000000}"/>
    <cellStyle name="Normal 7 9" xfId="211" xr:uid="{00000000-0005-0000-0000-0000D8000000}"/>
    <cellStyle name="Normal 8" xfId="20" xr:uid="{00000000-0005-0000-0000-0000D9000000}"/>
    <cellStyle name="Normal 8 2" xfId="76" xr:uid="{00000000-0005-0000-0000-0000DA000000}"/>
    <cellStyle name="Normal 8 2 2" xfId="149" xr:uid="{00000000-0005-0000-0000-0000DB000000}"/>
    <cellStyle name="Normal 8 2 2 2" xfId="318" xr:uid="{00000000-0005-0000-0000-0000DC000000}"/>
    <cellStyle name="Normal 8 2 3" xfId="248" xr:uid="{00000000-0005-0000-0000-0000DD000000}"/>
    <cellStyle name="Normal 8 3" xfId="77" xr:uid="{00000000-0005-0000-0000-0000DE000000}"/>
    <cellStyle name="Normal 8 3 2" xfId="150" xr:uid="{00000000-0005-0000-0000-0000DF000000}"/>
    <cellStyle name="Normal 8 3 2 2" xfId="319" xr:uid="{00000000-0005-0000-0000-0000E0000000}"/>
    <cellStyle name="Normal 8 3 3" xfId="249" xr:uid="{00000000-0005-0000-0000-0000E1000000}"/>
    <cellStyle name="Normal 8 4" xfId="78" xr:uid="{00000000-0005-0000-0000-0000E2000000}"/>
    <cellStyle name="Normal 8 4 2" xfId="151" xr:uid="{00000000-0005-0000-0000-0000E3000000}"/>
    <cellStyle name="Normal 8 4 2 2" xfId="320" xr:uid="{00000000-0005-0000-0000-0000E4000000}"/>
    <cellStyle name="Normal 8 4 3" xfId="250" xr:uid="{00000000-0005-0000-0000-0000E5000000}"/>
    <cellStyle name="Normal 8 5" xfId="152" xr:uid="{00000000-0005-0000-0000-0000E6000000}"/>
    <cellStyle name="Normal 8 5 2" xfId="321" xr:uid="{00000000-0005-0000-0000-0000E7000000}"/>
    <cellStyle name="Normal 9" xfId="95" xr:uid="{00000000-0005-0000-0000-0000E8000000}"/>
    <cellStyle name="Percent 2" xfId="21" xr:uid="{00000000-0005-0000-0000-0000E9000000}"/>
    <cellStyle name="Percent 2 2" xfId="41" xr:uid="{00000000-0005-0000-0000-0000EA000000}"/>
    <cellStyle name="Percent 2 2 2" xfId="79" xr:uid="{00000000-0005-0000-0000-0000EB000000}"/>
    <cellStyle name="Percent 2 2 2 2" xfId="153" xr:uid="{00000000-0005-0000-0000-0000EC000000}"/>
    <cellStyle name="Percent 2 2 2 2 2" xfId="322" xr:uid="{00000000-0005-0000-0000-0000ED000000}"/>
    <cellStyle name="Percent 2 2 2 3" xfId="251" xr:uid="{00000000-0005-0000-0000-0000EE000000}"/>
    <cellStyle name="Percent 2 2 3" xfId="154" xr:uid="{00000000-0005-0000-0000-0000EF000000}"/>
    <cellStyle name="Percent 2 2 3 2" xfId="323" xr:uid="{00000000-0005-0000-0000-0000F0000000}"/>
    <cellStyle name="Percent 2 2 4" xfId="155" xr:uid="{00000000-0005-0000-0000-0000F1000000}"/>
    <cellStyle name="Percent 2 2 4 2" xfId="324" xr:uid="{00000000-0005-0000-0000-0000F2000000}"/>
    <cellStyle name="Percent 2 2 5" xfId="214" xr:uid="{00000000-0005-0000-0000-0000F3000000}"/>
    <cellStyle name="Percent 2 3" xfId="42" xr:uid="{00000000-0005-0000-0000-0000F4000000}"/>
    <cellStyle name="Percent 2 3 2" xfId="156" xr:uid="{00000000-0005-0000-0000-0000F5000000}"/>
    <cellStyle name="Percent 2 3 2 2" xfId="325" xr:uid="{00000000-0005-0000-0000-0000F6000000}"/>
    <cellStyle name="Percent 2 3 3" xfId="157" xr:uid="{00000000-0005-0000-0000-0000F7000000}"/>
    <cellStyle name="Percent 2 3 3 2" xfId="326" xr:uid="{00000000-0005-0000-0000-0000F8000000}"/>
    <cellStyle name="Percent 2 3 4" xfId="215" xr:uid="{00000000-0005-0000-0000-0000F9000000}"/>
    <cellStyle name="Percent 2 4" xfId="43" xr:uid="{00000000-0005-0000-0000-0000FA000000}"/>
    <cellStyle name="Percent 2 4 2" xfId="158" xr:uid="{00000000-0005-0000-0000-0000FB000000}"/>
    <cellStyle name="Percent 2 4 2 2" xfId="327" xr:uid="{00000000-0005-0000-0000-0000FC000000}"/>
    <cellStyle name="Percent 2 4 3" xfId="216" xr:uid="{00000000-0005-0000-0000-0000FD000000}"/>
    <cellStyle name="Percent 2 5" xfId="80" xr:uid="{00000000-0005-0000-0000-0000FE000000}"/>
    <cellStyle name="Percent 2 5 2" xfId="159" xr:uid="{00000000-0005-0000-0000-0000FF000000}"/>
    <cellStyle name="Percent 2 5 2 2" xfId="328" xr:uid="{00000000-0005-0000-0000-000000010000}"/>
    <cellStyle name="Percent 2 5 3" xfId="252" xr:uid="{00000000-0005-0000-0000-000001010000}"/>
    <cellStyle name="Percent 2 6" xfId="81" xr:uid="{00000000-0005-0000-0000-000002010000}"/>
    <cellStyle name="Percent 2 6 2" xfId="160" xr:uid="{00000000-0005-0000-0000-000003010000}"/>
    <cellStyle name="Percent 2 6 2 2" xfId="329" xr:uid="{00000000-0005-0000-0000-000004010000}"/>
    <cellStyle name="Percent 2 6 3" xfId="253" xr:uid="{00000000-0005-0000-0000-000005010000}"/>
    <cellStyle name="Percent 2 7" xfId="82" xr:uid="{00000000-0005-0000-0000-000006010000}"/>
    <cellStyle name="Percent 2 7 2" xfId="254" xr:uid="{00000000-0005-0000-0000-000007010000}"/>
    <cellStyle name="Percent 2 8" xfId="161" xr:uid="{00000000-0005-0000-0000-000008010000}"/>
    <cellStyle name="Percent 2 8 2" xfId="330" xr:uid="{00000000-0005-0000-0000-000009010000}"/>
    <cellStyle name="Percent 2 9" xfId="162" xr:uid="{00000000-0005-0000-0000-00000A010000}"/>
    <cellStyle name="Percent 2 9 2" xfId="331" xr:uid="{00000000-0005-0000-0000-00000B010000}"/>
    <cellStyle name="Percent 3" xfId="44" xr:uid="{00000000-0005-0000-0000-00000C010000}"/>
    <cellStyle name="Percent 3 10" xfId="217" xr:uid="{00000000-0005-0000-0000-00000D010000}"/>
    <cellStyle name="Percent 3 2" xfId="45" xr:uid="{00000000-0005-0000-0000-00000E010000}"/>
    <cellStyle name="Percent 3 2 2" xfId="83" xr:uid="{00000000-0005-0000-0000-00000F010000}"/>
    <cellStyle name="Percent 3 2 2 2" xfId="163" xr:uid="{00000000-0005-0000-0000-000010010000}"/>
    <cellStyle name="Percent 3 2 2 2 2" xfId="332" xr:uid="{00000000-0005-0000-0000-000011010000}"/>
    <cellStyle name="Percent 3 2 2 3" xfId="255" xr:uid="{00000000-0005-0000-0000-000012010000}"/>
    <cellStyle name="Percent 3 2 3" xfId="164" xr:uid="{00000000-0005-0000-0000-000013010000}"/>
    <cellStyle name="Percent 3 2 3 2" xfId="333" xr:uid="{00000000-0005-0000-0000-000014010000}"/>
    <cellStyle name="Percent 3 2 4" xfId="165" xr:uid="{00000000-0005-0000-0000-000015010000}"/>
    <cellStyle name="Percent 3 2 4 2" xfId="334" xr:uid="{00000000-0005-0000-0000-000016010000}"/>
    <cellStyle name="Percent 3 2 5" xfId="218" xr:uid="{00000000-0005-0000-0000-000017010000}"/>
    <cellStyle name="Percent 3 3" xfId="46" xr:uid="{00000000-0005-0000-0000-000018010000}"/>
    <cellStyle name="Percent 3 3 2" xfId="166" xr:uid="{00000000-0005-0000-0000-000019010000}"/>
    <cellStyle name="Percent 3 3 2 2" xfId="335" xr:uid="{00000000-0005-0000-0000-00001A010000}"/>
    <cellStyle name="Percent 3 3 3" xfId="167" xr:uid="{00000000-0005-0000-0000-00001B010000}"/>
    <cellStyle name="Percent 3 3 3 2" xfId="336" xr:uid="{00000000-0005-0000-0000-00001C010000}"/>
    <cellStyle name="Percent 3 3 4" xfId="219" xr:uid="{00000000-0005-0000-0000-00001D010000}"/>
    <cellStyle name="Percent 3 4" xfId="47" xr:uid="{00000000-0005-0000-0000-00001E010000}"/>
    <cellStyle name="Percent 3 4 2" xfId="168" xr:uid="{00000000-0005-0000-0000-00001F010000}"/>
    <cellStyle name="Percent 3 4 2 2" xfId="337" xr:uid="{00000000-0005-0000-0000-000020010000}"/>
    <cellStyle name="Percent 3 4 3" xfId="220" xr:uid="{00000000-0005-0000-0000-000021010000}"/>
    <cellStyle name="Percent 3 5" xfId="84" xr:uid="{00000000-0005-0000-0000-000022010000}"/>
    <cellStyle name="Percent 3 5 2" xfId="169" xr:uid="{00000000-0005-0000-0000-000023010000}"/>
    <cellStyle name="Percent 3 5 2 2" xfId="338" xr:uid="{00000000-0005-0000-0000-000024010000}"/>
    <cellStyle name="Percent 3 5 3" xfId="256" xr:uid="{00000000-0005-0000-0000-000025010000}"/>
    <cellStyle name="Percent 3 6" xfId="85" xr:uid="{00000000-0005-0000-0000-000026010000}"/>
    <cellStyle name="Percent 3 6 2" xfId="170" xr:uid="{00000000-0005-0000-0000-000027010000}"/>
    <cellStyle name="Percent 3 6 2 2" xfId="339" xr:uid="{00000000-0005-0000-0000-000028010000}"/>
    <cellStyle name="Percent 3 6 3" xfId="257" xr:uid="{00000000-0005-0000-0000-000029010000}"/>
    <cellStyle name="Percent 3 7" xfId="86" xr:uid="{00000000-0005-0000-0000-00002A010000}"/>
    <cellStyle name="Percent 3 7 2" xfId="258" xr:uid="{00000000-0005-0000-0000-00002B010000}"/>
    <cellStyle name="Percent 3 8" xfId="171" xr:uid="{00000000-0005-0000-0000-00002C010000}"/>
    <cellStyle name="Percent 3 8 2" xfId="340" xr:uid="{00000000-0005-0000-0000-00002D010000}"/>
    <cellStyle name="Percent 3 9" xfId="172" xr:uid="{00000000-0005-0000-0000-00002E010000}"/>
    <cellStyle name="Percent 3 9 2" xfId="341" xr:uid="{00000000-0005-0000-0000-00002F010000}"/>
    <cellStyle name="Percent 4" xfId="48" xr:uid="{00000000-0005-0000-0000-000030010000}"/>
    <cellStyle name="Percent 4 10" xfId="221" xr:uid="{00000000-0005-0000-0000-000031010000}"/>
    <cellStyle name="Percent 4 2" xfId="49" xr:uid="{00000000-0005-0000-0000-000032010000}"/>
    <cellStyle name="Percent 4 2 2" xfId="87" xr:uid="{00000000-0005-0000-0000-000033010000}"/>
    <cellStyle name="Percent 4 2 2 2" xfId="173" xr:uid="{00000000-0005-0000-0000-000034010000}"/>
    <cellStyle name="Percent 4 2 2 2 2" xfId="342" xr:uid="{00000000-0005-0000-0000-000035010000}"/>
    <cellStyle name="Percent 4 2 2 3" xfId="259" xr:uid="{00000000-0005-0000-0000-000036010000}"/>
    <cellStyle name="Percent 4 2 3" xfId="174" xr:uid="{00000000-0005-0000-0000-000037010000}"/>
    <cellStyle name="Percent 4 2 3 2" xfId="343" xr:uid="{00000000-0005-0000-0000-000038010000}"/>
    <cellStyle name="Percent 4 2 4" xfId="175" xr:uid="{00000000-0005-0000-0000-000039010000}"/>
    <cellStyle name="Percent 4 2 4 2" xfId="344" xr:uid="{00000000-0005-0000-0000-00003A010000}"/>
    <cellStyle name="Percent 4 2 5" xfId="222" xr:uid="{00000000-0005-0000-0000-00003B010000}"/>
    <cellStyle name="Percent 4 3" xfId="50" xr:uid="{00000000-0005-0000-0000-00003C010000}"/>
    <cellStyle name="Percent 4 3 2" xfId="176" xr:uid="{00000000-0005-0000-0000-00003D010000}"/>
    <cellStyle name="Percent 4 3 2 2" xfId="345" xr:uid="{00000000-0005-0000-0000-00003E010000}"/>
    <cellStyle name="Percent 4 3 3" xfId="177" xr:uid="{00000000-0005-0000-0000-00003F010000}"/>
    <cellStyle name="Percent 4 3 3 2" xfId="346" xr:uid="{00000000-0005-0000-0000-000040010000}"/>
    <cellStyle name="Percent 4 3 4" xfId="223" xr:uid="{00000000-0005-0000-0000-000041010000}"/>
    <cellStyle name="Percent 4 4" xfId="51" xr:uid="{00000000-0005-0000-0000-000042010000}"/>
    <cellStyle name="Percent 4 4 2" xfId="178" xr:uid="{00000000-0005-0000-0000-000043010000}"/>
    <cellStyle name="Percent 4 4 2 2" xfId="347" xr:uid="{00000000-0005-0000-0000-000044010000}"/>
    <cellStyle name="Percent 4 4 3" xfId="224" xr:uid="{00000000-0005-0000-0000-000045010000}"/>
    <cellStyle name="Percent 4 5" xfId="88" xr:uid="{00000000-0005-0000-0000-000046010000}"/>
    <cellStyle name="Percent 4 5 2" xfId="179" xr:uid="{00000000-0005-0000-0000-000047010000}"/>
    <cellStyle name="Percent 4 5 2 2" xfId="348" xr:uid="{00000000-0005-0000-0000-000048010000}"/>
    <cellStyle name="Percent 4 5 3" xfId="260" xr:uid="{00000000-0005-0000-0000-000049010000}"/>
    <cellStyle name="Percent 4 6" xfId="89" xr:uid="{00000000-0005-0000-0000-00004A010000}"/>
    <cellStyle name="Percent 4 6 2" xfId="180" xr:uid="{00000000-0005-0000-0000-00004B010000}"/>
    <cellStyle name="Percent 4 6 2 2" xfId="349" xr:uid="{00000000-0005-0000-0000-00004C010000}"/>
    <cellStyle name="Percent 4 6 3" xfId="261" xr:uid="{00000000-0005-0000-0000-00004D010000}"/>
    <cellStyle name="Percent 4 7" xfId="90" xr:uid="{00000000-0005-0000-0000-00004E010000}"/>
    <cellStyle name="Percent 4 7 2" xfId="262" xr:uid="{00000000-0005-0000-0000-00004F010000}"/>
    <cellStyle name="Percent 4 8" xfId="181" xr:uid="{00000000-0005-0000-0000-000050010000}"/>
    <cellStyle name="Percent 4 8 2" xfId="350" xr:uid="{00000000-0005-0000-0000-000051010000}"/>
    <cellStyle name="Percent 4 9" xfId="182" xr:uid="{00000000-0005-0000-0000-000052010000}"/>
    <cellStyle name="Percent 4 9 2" xfId="351" xr:uid="{00000000-0005-0000-0000-000053010000}"/>
    <cellStyle name="Percent 5" xfId="52" xr:uid="{00000000-0005-0000-0000-000054010000}"/>
    <cellStyle name="Percent 5 2" xfId="53" xr:uid="{00000000-0005-0000-0000-000055010000}"/>
    <cellStyle name="Percent 5 2 2" xfId="183" xr:uid="{00000000-0005-0000-0000-000056010000}"/>
    <cellStyle name="Percent 5 2 2 2" xfId="352" xr:uid="{00000000-0005-0000-0000-000057010000}"/>
    <cellStyle name="Percent 5 2 3" xfId="184" xr:uid="{00000000-0005-0000-0000-000058010000}"/>
    <cellStyle name="Percent 5 2 3 2" xfId="353" xr:uid="{00000000-0005-0000-0000-000059010000}"/>
    <cellStyle name="Percent 5 2 4" xfId="226" xr:uid="{00000000-0005-0000-0000-00005A010000}"/>
    <cellStyle name="Percent 5 3" xfId="91" xr:uid="{00000000-0005-0000-0000-00005B010000}"/>
    <cellStyle name="Percent 5 3 2" xfId="185" xr:uid="{00000000-0005-0000-0000-00005C010000}"/>
    <cellStyle name="Percent 5 3 2 2" xfId="354" xr:uid="{00000000-0005-0000-0000-00005D010000}"/>
    <cellStyle name="Percent 5 3 3" xfId="263" xr:uid="{00000000-0005-0000-0000-00005E010000}"/>
    <cellStyle name="Percent 5 4" xfId="92" xr:uid="{00000000-0005-0000-0000-00005F010000}"/>
    <cellStyle name="Percent 5 4 2" xfId="186" xr:uid="{00000000-0005-0000-0000-000060010000}"/>
    <cellStyle name="Percent 5 4 2 2" xfId="355" xr:uid="{00000000-0005-0000-0000-000061010000}"/>
    <cellStyle name="Percent 5 4 3" xfId="264" xr:uid="{00000000-0005-0000-0000-000062010000}"/>
    <cellStyle name="Percent 5 5" xfId="93" xr:uid="{00000000-0005-0000-0000-000063010000}"/>
    <cellStyle name="Percent 5 5 2" xfId="187" xr:uid="{00000000-0005-0000-0000-000064010000}"/>
    <cellStyle name="Percent 5 5 2 2" xfId="356" xr:uid="{00000000-0005-0000-0000-000065010000}"/>
    <cellStyle name="Percent 5 5 3" xfId="265" xr:uid="{00000000-0005-0000-0000-000066010000}"/>
    <cellStyle name="Percent 5 6" xfId="94" xr:uid="{00000000-0005-0000-0000-000067010000}"/>
    <cellStyle name="Percent 5 6 2" xfId="266" xr:uid="{00000000-0005-0000-0000-000068010000}"/>
    <cellStyle name="Percent 5 7" xfId="188" xr:uid="{00000000-0005-0000-0000-000069010000}"/>
    <cellStyle name="Percent 5 7 2" xfId="357" xr:uid="{00000000-0005-0000-0000-00006A010000}"/>
    <cellStyle name="Percent 5 8" xfId="189" xr:uid="{00000000-0005-0000-0000-00006B010000}"/>
    <cellStyle name="Percent 5 8 2" xfId="358" xr:uid="{00000000-0005-0000-0000-00006C010000}"/>
    <cellStyle name="Percent 5 9" xfId="225" xr:uid="{00000000-0005-0000-0000-00006D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'4. Quarterly - Billions of $'!$U$11:$U$240</c:f>
              <c:numCache>
                <c:formatCode>0.00</c:formatCode>
                <c:ptCount val="230"/>
                <c:pt idx="0">
                  <c:v>0.6562756357670223</c:v>
                </c:pt>
                <c:pt idx="1">
                  <c:v>1.6135538523598227</c:v>
                </c:pt>
                <c:pt idx="2">
                  <c:v>2.1193092621664054</c:v>
                </c:pt>
                <c:pt idx="3">
                  <c:v>2.16337187616561</c:v>
                </c:pt>
                <c:pt idx="4">
                  <c:v>-0.28663561447509878</c:v>
                </c:pt>
                <c:pt idx="5">
                  <c:v>-0.2097168822090183</c:v>
                </c:pt>
                <c:pt idx="6">
                  <c:v>-0.1361007145287508</c:v>
                </c:pt>
                <c:pt idx="7">
                  <c:v>-0.39408866995073866</c:v>
                </c:pt>
                <c:pt idx="8">
                  <c:v>-1.2991230919129588</c:v>
                </c:pt>
                <c:pt idx="9">
                  <c:v>-0.19150973507820029</c:v>
                </c:pt>
                <c:pt idx="10">
                  <c:v>-0.31007751937984496</c:v>
                </c:pt>
                <c:pt idx="11">
                  <c:v>1.1255924170616114</c:v>
                </c:pt>
                <c:pt idx="12">
                  <c:v>1.0897619730427304</c:v>
                </c:pt>
                <c:pt idx="13">
                  <c:v>0.16560861164780513</c:v>
                </c:pt>
                <c:pt idx="14">
                  <c:v>-0.64672594987873844</c:v>
                </c:pt>
                <c:pt idx="15">
                  <c:v>0.95137420718816013</c:v>
                </c:pt>
                <c:pt idx="16">
                  <c:v>-0.77239958805355313</c:v>
                </c:pt>
                <c:pt idx="17">
                  <c:v>-0.76745970836531086</c:v>
                </c:pt>
                <c:pt idx="18">
                  <c:v>-1.7605633802816896</c:v>
                </c:pt>
                <c:pt idx="19">
                  <c:v>-1.923563654770944</c:v>
                </c:pt>
                <c:pt idx="20">
                  <c:v>-1.4723926380368098</c:v>
                </c:pt>
                <c:pt idx="21">
                  <c:v>-0.68762278978388991</c:v>
                </c:pt>
                <c:pt idx="22">
                  <c:v>-2.9719853836784411</c:v>
                </c:pt>
                <c:pt idx="23">
                  <c:v>1.902044698050404</c:v>
                </c:pt>
                <c:pt idx="24">
                  <c:v>-4.6157396722825081E-2</c:v>
                </c:pt>
                <c:pt idx="25">
                  <c:v>-0.13844023996308252</c:v>
                </c:pt>
                <c:pt idx="26">
                  <c:v>-0.40733197556008161</c:v>
                </c:pt>
                <c:pt idx="27">
                  <c:v>1.2290739563466839</c:v>
                </c:pt>
                <c:pt idx="28">
                  <c:v>2.0656889072505678</c:v>
                </c:pt>
                <c:pt idx="29">
                  <c:v>0.50031269543464663</c:v>
                </c:pt>
                <c:pt idx="30">
                  <c:v>1.3268292682926828</c:v>
                </c:pt>
                <c:pt idx="31">
                  <c:v>2.7021883920076117</c:v>
                </c:pt>
                <c:pt idx="32">
                  <c:v>0.82412436785914944</c:v>
                </c:pt>
                <c:pt idx="33">
                  <c:v>-1.3793103448275861</c:v>
                </c:pt>
                <c:pt idx="34">
                  <c:v>0.25394522038817385</c:v>
                </c:pt>
                <c:pt idx="35">
                  <c:v>-2.042253521126761</c:v>
                </c:pt>
                <c:pt idx="36">
                  <c:v>-1.2523269588762904</c:v>
                </c:pt>
                <c:pt idx="37">
                  <c:v>-2.7777777777777777</c:v>
                </c:pt>
                <c:pt idx="38">
                  <c:v>-2.6341150016061685</c:v>
                </c:pt>
                <c:pt idx="39">
                  <c:v>-4.2735042735042734</c:v>
                </c:pt>
                <c:pt idx="40">
                  <c:v>-0.89959839357429738</c:v>
                </c:pt>
                <c:pt idx="41">
                  <c:v>-0.17982916229581836</c:v>
                </c:pt>
                <c:pt idx="42">
                  <c:v>0.87629618811158161</c:v>
                </c:pt>
                <c:pt idx="43">
                  <c:v>2.4925647925223058</c:v>
                </c:pt>
                <c:pt idx="44">
                  <c:v>0.50370784944731972</c:v>
                </c:pt>
                <c:pt idx="45">
                  <c:v>-0.24516480523018211</c:v>
                </c:pt>
                <c:pt idx="46">
                  <c:v>-0.16014947284131895</c:v>
                </c:pt>
                <c:pt idx="47">
                  <c:v>0.5728420778544463</c:v>
                </c:pt>
                <c:pt idx="48">
                  <c:v>1.7213011011264399</c:v>
                </c:pt>
                <c:pt idx="49">
                  <c:v>1.6771488469601679</c:v>
                </c:pt>
                <c:pt idx="50">
                  <c:v>-0.59837242699856386</c:v>
                </c:pt>
                <c:pt idx="51">
                  <c:v>-0.37426900584795336</c:v>
                </c:pt>
                <c:pt idx="52">
                  <c:v>3.9557492457257797</c:v>
                </c:pt>
                <c:pt idx="53">
                  <c:v>0.73275862068965492</c:v>
                </c:pt>
                <c:pt idx="54">
                  <c:v>0.56209014260435086</c:v>
                </c:pt>
                <c:pt idx="55">
                  <c:v>-0.4087889626980068</c:v>
                </c:pt>
                <c:pt idx="56">
                  <c:v>-0.65782916375959344</c:v>
                </c:pt>
                <c:pt idx="57">
                  <c:v>-0.25045756670840941</c:v>
                </c:pt>
                <c:pt idx="58">
                  <c:v>-0.76944731162616131</c:v>
                </c:pt>
                <c:pt idx="59">
                  <c:v>-1.2164124909222949</c:v>
                </c:pt>
                <c:pt idx="60">
                  <c:v>-4.1455386531447385</c:v>
                </c:pt>
                <c:pt idx="61">
                  <c:v>-2.1940641210987333</c:v>
                </c:pt>
                <c:pt idx="62">
                  <c:v>1.1119287057476912</c:v>
                </c:pt>
                <c:pt idx="63">
                  <c:v>1.4928854676930252</c:v>
                </c:pt>
                <c:pt idx="64">
                  <c:v>-1.7978212843757142</c:v>
                </c:pt>
                <c:pt idx="65">
                  <c:v>0.206276705466333</c:v>
                </c:pt>
                <c:pt idx="66">
                  <c:v>-2.0373763283253941</c:v>
                </c:pt>
                <c:pt idx="67">
                  <c:v>-3.4439985406785842</c:v>
                </c:pt>
                <c:pt idx="68">
                  <c:v>-1.8248437387743375</c:v>
                </c:pt>
                <c:pt idx="69">
                  <c:v>-1.7876143860395821</c:v>
                </c:pt>
                <c:pt idx="70">
                  <c:v>-2.3779897691137846</c:v>
                </c:pt>
                <c:pt idx="71">
                  <c:v>5.5005500550055784E-2</c:v>
                </c:pt>
                <c:pt idx="72">
                  <c:v>1.3184178985217727</c:v>
                </c:pt>
                <c:pt idx="73">
                  <c:v>2.3860021208907742</c:v>
                </c:pt>
                <c:pt idx="74">
                  <c:v>2.2471910112359561</c:v>
                </c:pt>
                <c:pt idx="75">
                  <c:v>3.1002806838479198</c:v>
                </c:pt>
                <c:pt idx="76">
                  <c:v>1.6078773526112424</c:v>
                </c:pt>
                <c:pt idx="77">
                  <c:v>0.34376918354818914</c:v>
                </c:pt>
                <c:pt idx="78">
                  <c:v>8.3622028431489581E-2</c:v>
                </c:pt>
                <c:pt idx="79">
                  <c:v>-0.12694016502221428</c:v>
                </c:pt>
                <c:pt idx="80">
                  <c:v>0.26869158878504679</c:v>
                </c:pt>
                <c:pt idx="81">
                  <c:v>0.39574853007688826</c:v>
                </c:pt>
                <c:pt idx="82">
                  <c:v>2.2360109564536785E-2</c:v>
                </c:pt>
                <c:pt idx="83">
                  <c:v>6.6353331490185005E-2</c:v>
                </c:pt>
                <c:pt idx="84">
                  <c:v>-0.52225002720052194</c:v>
                </c:pt>
                <c:pt idx="85">
                  <c:v>1.0682048816962867E-2</c:v>
                </c:pt>
                <c:pt idx="86">
                  <c:v>-0.39192839362321907</c:v>
                </c:pt>
                <c:pt idx="87">
                  <c:v>-0.46494425952343205</c:v>
                </c:pt>
                <c:pt idx="88">
                  <c:v>0.10110201193003741</c:v>
                </c:pt>
                <c:pt idx="89">
                  <c:v>0.33438038301752931</c:v>
                </c:pt>
                <c:pt idx="90">
                  <c:v>1.181727904667329</c:v>
                </c:pt>
                <c:pt idx="91">
                  <c:v>-6.8316010344995959E-2</c:v>
                </c:pt>
                <c:pt idx="92">
                  <c:v>0.73825829326339309</c:v>
                </c:pt>
                <c:pt idx="93">
                  <c:v>9.5762508977734872E-3</c:v>
                </c:pt>
                <c:pt idx="94">
                  <c:v>0.69078179696616104</c:v>
                </c:pt>
                <c:pt idx="95">
                  <c:v>0.55399146308237224</c:v>
                </c:pt>
                <c:pt idx="96">
                  <c:v>4.4905473977277829E-2</c:v>
                </c:pt>
                <c:pt idx="97">
                  <c:v>8.8519075860848482E-3</c:v>
                </c:pt>
                <c:pt idx="98">
                  <c:v>-0.69028791122373201</c:v>
                </c:pt>
                <c:pt idx="99">
                  <c:v>0.39588622574121091</c:v>
                </c:pt>
                <c:pt idx="100">
                  <c:v>-0.34643008027038441</c:v>
                </c:pt>
                <c:pt idx="101">
                  <c:v>-1.1943539630836049</c:v>
                </c:pt>
                <c:pt idx="102">
                  <c:v>-2.4539877300613497</c:v>
                </c:pt>
                <c:pt idx="103">
                  <c:v>-1.99411022297013</c:v>
                </c:pt>
                <c:pt idx="104">
                  <c:v>-0.38420665413226546</c:v>
                </c:pt>
                <c:pt idx="105">
                  <c:v>-0.50480769230769218</c:v>
                </c:pt>
                <c:pt idx="106">
                  <c:v>-0.89880553474987235</c:v>
                </c:pt>
                <c:pt idx="107">
                  <c:v>0.4245137388082742</c:v>
                </c:pt>
                <c:pt idx="108">
                  <c:v>0.39631125676396634</c:v>
                </c:pt>
                <c:pt idx="109">
                  <c:v>0.32413689130107021</c:v>
                </c:pt>
                <c:pt idx="110">
                  <c:v>0.66563124029287779</c:v>
                </c:pt>
                <c:pt idx="111">
                  <c:v>-0.15513611347098541</c:v>
                </c:pt>
                <c:pt idx="112">
                  <c:v>-0.17412754842922479</c:v>
                </c:pt>
                <c:pt idx="113">
                  <c:v>-5.7493981098853508E-2</c:v>
                </c:pt>
                <c:pt idx="114">
                  <c:v>0.81938511100217115</c:v>
                </c:pt>
                <c:pt idx="115">
                  <c:v>0.51464626881455089</c:v>
                </c:pt>
                <c:pt idx="116">
                  <c:v>0.95954714897142057</c:v>
                </c:pt>
                <c:pt idx="117">
                  <c:v>0.31328747531158485</c:v>
                </c:pt>
                <c:pt idx="118">
                  <c:v>0.87055514632023034</c:v>
                </c:pt>
                <c:pt idx="119">
                  <c:v>-0.15178512505774439</c:v>
                </c:pt>
                <c:pt idx="120">
                  <c:v>-0.67624683009298403</c:v>
                </c:pt>
                <c:pt idx="121">
                  <c:v>0.12279454533703908</c:v>
                </c:pt>
                <c:pt idx="122">
                  <c:v>5.1499935625080283E-2</c:v>
                </c:pt>
                <c:pt idx="123">
                  <c:v>-5.0352467270896088E-2</c:v>
                </c:pt>
                <c:pt idx="124">
                  <c:v>1.0978167016158873</c:v>
                </c:pt>
                <c:pt idx="125">
                  <c:v>0.47246510200951064</c:v>
                </c:pt>
                <c:pt idx="126">
                  <c:v>0.25237351279894238</c:v>
                </c:pt>
                <c:pt idx="127">
                  <c:v>-0.13126491646778041</c:v>
                </c:pt>
                <c:pt idx="128">
                  <c:v>1.1797159290996597</c:v>
                </c:pt>
                <c:pt idx="129">
                  <c:v>0.74258861750884719</c:v>
                </c:pt>
                <c:pt idx="130">
                  <c:v>4.000228584490538E-2</c:v>
                </c:pt>
                <c:pt idx="131">
                  <c:v>0.14801742051179856</c:v>
                </c:pt>
                <c:pt idx="132">
                  <c:v>0.19136601564698591</c:v>
                </c:pt>
                <c:pt idx="133">
                  <c:v>0.30025855597875978</c:v>
                </c:pt>
                <c:pt idx="134">
                  <c:v>0.85488820692678624</c:v>
                </c:pt>
                <c:pt idx="135">
                  <c:v>8.714596949891075E-2</c:v>
                </c:pt>
                <c:pt idx="136">
                  <c:v>-0.19447895845713367</c:v>
                </c:pt>
                <c:pt idx="137">
                  <c:v>0.50557462547563925</c:v>
                </c:pt>
                <c:pt idx="138">
                  <c:v>1.0784058348528265</c:v>
                </c:pt>
                <c:pt idx="139">
                  <c:v>-0.74716614211509402</c:v>
                </c:pt>
                <c:pt idx="140">
                  <c:v>1.0794723700471633</c:v>
                </c:pt>
                <c:pt idx="141">
                  <c:v>-0.90114896493028607</c:v>
                </c:pt>
                <c:pt idx="142">
                  <c:v>-0.62444246208742171</c:v>
                </c:pt>
                <c:pt idx="143">
                  <c:v>-1.871167892126927</c:v>
                </c:pt>
                <c:pt idx="144">
                  <c:v>-0.7362262311067771</c:v>
                </c:pt>
                <c:pt idx="145">
                  <c:v>-2.0986465250671666</c:v>
                </c:pt>
                <c:pt idx="146">
                  <c:v>-1.7743604909064019</c:v>
                </c:pt>
                <c:pt idx="147">
                  <c:v>-0.13646357180763705</c:v>
                </c:pt>
                <c:pt idx="148">
                  <c:v>-0.36516432394577553</c:v>
                </c:pt>
                <c:pt idx="149">
                  <c:v>-0.55746354088895544</c:v>
                </c:pt>
                <c:pt idx="150">
                  <c:v>-0.81676835268647952</c:v>
                </c:pt>
                <c:pt idx="151">
                  <c:v>-0.32116006909807515</c:v>
                </c:pt>
                <c:pt idx="152">
                  <c:v>9.0205573754925966E-2</c:v>
                </c:pt>
                <c:pt idx="153">
                  <c:v>1.4988674152971224</c:v>
                </c:pt>
                <c:pt idx="154">
                  <c:v>0.86327578161455898</c:v>
                </c:pt>
                <c:pt idx="155">
                  <c:v>0.26309108952020499</c:v>
                </c:pt>
                <c:pt idx="156">
                  <c:v>0.41327005608665024</c:v>
                </c:pt>
                <c:pt idx="157">
                  <c:v>0.6857244634428713</c:v>
                </c:pt>
                <c:pt idx="158">
                  <c:v>0.60392551585304466</c:v>
                </c:pt>
                <c:pt idx="159">
                  <c:v>0.77648826918260005</c:v>
                </c:pt>
                <c:pt idx="160">
                  <c:v>0.11132413878409302</c:v>
                </c:pt>
                <c:pt idx="161">
                  <c:v>0.42967166599108231</c:v>
                </c:pt>
                <c:pt idx="162">
                  <c:v>0.14690992833177818</c:v>
                </c:pt>
                <c:pt idx="163">
                  <c:v>1.1897679952409279</c:v>
                </c:pt>
                <c:pt idx="164">
                  <c:v>-0.1101070696332295</c:v>
                </c:pt>
                <c:pt idx="165">
                  <c:v>-0.54321357659311442</c:v>
                </c:pt>
                <c:pt idx="166">
                  <c:v>0.62072554267023494</c:v>
                </c:pt>
                <c:pt idx="167">
                  <c:v>-0.1664013890898568</c:v>
                </c:pt>
                <c:pt idx="168">
                  <c:v>2.867691866508959E-2</c:v>
                </c:pt>
                <c:pt idx="169">
                  <c:v>5.7016606086522752E-2</c:v>
                </c:pt>
                <c:pt idx="170">
                  <c:v>1.0591911310395859E-2</c:v>
                </c:pt>
                <c:pt idx="171">
                  <c:v>-1.3445023229621289</c:v>
                </c:pt>
                <c:pt idx="172">
                  <c:v>-0.29243166902052009</c:v>
                </c:pt>
                <c:pt idx="173">
                  <c:v>-1.6468181739386691</c:v>
                </c:pt>
                <c:pt idx="174">
                  <c:v>-4.1079027890127673</c:v>
                </c:pt>
                <c:pt idx="175">
                  <c:v>-3.0729279376758267</c:v>
                </c:pt>
                <c:pt idx="176">
                  <c:v>-1.9692093589632085</c:v>
                </c:pt>
                <c:pt idx="177">
                  <c:v>-1.118366212836899</c:v>
                </c:pt>
                <c:pt idx="178">
                  <c:v>-0.23219682095234881</c:v>
                </c:pt>
                <c:pt idx="179">
                  <c:v>-0.20077016752789276</c:v>
                </c:pt>
                <c:pt idx="180">
                  <c:v>0.64543331603528731</c:v>
                </c:pt>
                <c:pt idx="181">
                  <c:v>0.75529423012572261</c:v>
                </c:pt>
                <c:pt idx="182">
                  <c:v>0.32253984315709733</c:v>
                </c:pt>
                <c:pt idx="183">
                  <c:v>-0.4828948606189844</c:v>
                </c:pt>
                <c:pt idx="184">
                  <c:v>0.45140402216549408</c:v>
                </c:pt>
                <c:pt idx="185">
                  <c:v>-0.25200025200025195</c:v>
                </c:pt>
                <c:pt idx="186">
                  <c:v>0.85978317147026173</c:v>
                </c:pt>
                <c:pt idx="187">
                  <c:v>0.99094481462497785</c:v>
                </c:pt>
                <c:pt idx="188">
                  <c:v>0.16427486594551069</c:v>
                </c:pt>
                <c:pt idx="189">
                  <c:v>-0.27520524436061183</c:v>
                </c:pt>
                <c:pt idx="190">
                  <c:v>-0.15294027682190192</c:v>
                </c:pt>
                <c:pt idx="191">
                  <c:v>-1.4823599169878446E-2</c:v>
                </c:pt>
                <c:pt idx="192">
                  <c:v>-0.28179838606378826</c:v>
                </c:pt>
                <c:pt idx="193">
                  <c:v>0.33873558183676516</c:v>
                </c:pt>
                <c:pt idx="194">
                  <c:v>0.50694919115971704</c:v>
                </c:pt>
                <c:pt idx="195">
                  <c:v>-0.80475511443053072</c:v>
                </c:pt>
                <c:pt idx="196">
                  <c:v>1.0901993587062602</c:v>
                </c:pt>
                <c:pt idx="197">
                  <c:v>1.2052355876214562</c:v>
                </c:pt>
                <c:pt idx="198">
                  <c:v>0.14911977908180893</c:v>
                </c:pt>
                <c:pt idx="199">
                  <c:v>0.40459994840671809</c:v>
                </c:pt>
                <c:pt idx="200">
                  <c:v>0.39789224647811544</c:v>
                </c:pt>
                <c:pt idx="201">
                  <c:v>7.772610927218894E-2</c:v>
                </c:pt>
                <c:pt idx="202">
                  <c:v>-0.30926200042292212</c:v>
                </c:pt>
                <c:pt idx="203">
                  <c:v>0.24412248580374643</c:v>
                </c:pt>
                <c:pt idx="204">
                  <c:v>-0.26476740183748576</c:v>
                </c:pt>
                <c:pt idx="205">
                  <c:v>2.6229508196721311E-2</c:v>
                </c:pt>
                <c:pt idx="206">
                  <c:v>0.11742295749288938</c:v>
                </c:pt>
                <c:pt idx="207">
                  <c:v>0.25505888476803984</c:v>
                </c:pt>
                <c:pt idx="208">
                  <c:v>0.17981393167070611</c:v>
                </c:pt>
                <c:pt idx="209">
                  <c:v>0.45518252304843676</c:v>
                </c:pt>
                <c:pt idx="210">
                  <c:v>0.73830696824772601</c:v>
                </c:pt>
                <c:pt idx="211">
                  <c:v>0.50810182259410019</c:v>
                </c:pt>
                <c:pt idx="212">
                  <c:v>0.39681054168382429</c:v>
                </c:pt>
                <c:pt idx="213">
                  <c:v>0.52962595167163184</c:v>
                </c:pt>
                <c:pt idx="214">
                  <c:v>-0.18199907787133879</c:v>
                </c:pt>
                <c:pt idx="215">
                  <c:v>-5.9811474233216907E-2</c:v>
                </c:pt>
                <c:pt idx="216">
                  <c:v>0.40707650434885501</c:v>
                </c:pt>
                <c:pt idx="217">
                  <c:v>0.48309178743961351</c:v>
                </c:pt>
                <c:pt idx="218">
                  <c:v>-5.1389862181733248E-2</c:v>
                </c:pt>
                <c:pt idx="219">
                  <c:v>-1.9903943844093472</c:v>
                </c:pt>
                <c:pt idx="220">
                  <c:v>-11.057366740833897</c:v>
                </c:pt>
                <c:pt idx="221">
                  <c:v>4.3113926848134358</c:v>
                </c:pt>
                <c:pt idx="222">
                  <c:v>4.0729906102325968</c:v>
                </c:pt>
                <c:pt idx="223">
                  <c:v>0.31868993920376543</c:v>
                </c:pt>
                <c:pt idx="224">
                  <c:v>0.64112784794193001</c:v>
                </c:pt>
                <c:pt idx="225">
                  <c:v>1.9380403458213249</c:v>
                </c:pt>
                <c:pt idx="226">
                  <c:v>2.2603332205047204</c:v>
                </c:pt>
                <c:pt idx="227">
                  <c:v>3.6852094120248904E-3</c:v>
                </c:pt>
                <c:pt idx="228">
                  <c:v>-0.47859515035712669</c:v>
                </c:pt>
                <c:pt idx="229">
                  <c:v>0.5143151037202125</c:v>
                </c:pt>
              </c:numCache>
            </c:numRef>
          </c:val>
          <c:smooth val="0"/>
          <c:extLst>
            <c:ext xmlns:c16="http://schemas.microsoft.com/office/drawing/2014/chart" uri="{C3380CC4-5D6E-409C-BE32-E72D297353CC}">
              <c16:uniqueId val="{00000000-3C75-47EC-A8AD-CBAB0570217B}"/>
            </c:ext>
          </c:extLst>
        </c:ser>
        <c:ser>
          <c:idx val="1"/>
          <c:order val="1"/>
          <c:spPr>
            <a:ln w="28575" cap="rnd">
              <a:solidFill>
                <a:schemeClr val="accent2"/>
              </a:solidFill>
              <a:round/>
            </a:ln>
            <a:effectLst/>
          </c:spPr>
          <c:marker>
            <c:symbol val="none"/>
          </c:marker>
          <c:val>
            <c:numRef>
              <c:f>'4. Quarterly - Billions of $'!$V$11:$V$240</c:f>
              <c:numCache>
                <c:formatCode>0.0</c:formatCode>
                <c:ptCount val="230"/>
                <c:pt idx="0">
                  <c:v>-0.23333333333333339</c:v>
                </c:pt>
                <c:pt idx="1">
                  <c:v>-0.29999999999999982</c:v>
                </c:pt>
                <c:pt idx="2">
                  <c:v>-0.2666666666666675</c:v>
                </c:pt>
                <c:pt idx="3">
                  <c:v>-0.23333333333333295</c:v>
                </c:pt>
                <c:pt idx="4">
                  <c:v>-3.3333333333333215E-2</c:v>
                </c:pt>
                <c:pt idx="5">
                  <c:v>-6.6666666666666874E-2</c:v>
                </c:pt>
                <c:pt idx="6">
                  <c:v>-6.666666666666643E-2</c:v>
                </c:pt>
                <c:pt idx="7">
                  <c:v>0.1333333333333333</c:v>
                </c:pt>
                <c:pt idx="8">
                  <c:v>0</c:v>
                </c:pt>
                <c:pt idx="9">
                  <c:v>-3.3333333333333659E-2</c:v>
                </c:pt>
                <c:pt idx="10">
                  <c:v>0.10000000000000009</c:v>
                </c:pt>
                <c:pt idx="11">
                  <c:v>-0.16666666666666652</c:v>
                </c:pt>
                <c:pt idx="12">
                  <c:v>-0.16666666666666652</c:v>
                </c:pt>
                <c:pt idx="13">
                  <c:v>-3.3333333333333659E-2</c:v>
                </c:pt>
                <c:pt idx="14">
                  <c:v>-0.1333333333333333</c:v>
                </c:pt>
                <c:pt idx="15">
                  <c:v>0</c:v>
                </c:pt>
                <c:pt idx="16">
                  <c:v>3.3333333333333215E-2</c:v>
                </c:pt>
                <c:pt idx="17">
                  <c:v>0.13333333333333375</c:v>
                </c:pt>
                <c:pt idx="18">
                  <c:v>0</c:v>
                </c:pt>
                <c:pt idx="19">
                  <c:v>0.60000000000000009</c:v>
                </c:pt>
                <c:pt idx="20">
                  <c:v>0.59999999999999964</c:v>
                </c:pt>
                <c:pt idx="21">
                  <c:v>0.40000000000000036</c:v>
                </c:pt>
                <c:pt idx="22">
                  <c:v>0.66666666666666607</c:v>
                </c:pt>
                <c:pt idx="23">
                  <c:v>0.10000000000000053</c:v>
                </c:pt>
                <c:pt idx="24">
                  <c:v>-3.3333333333333215E-2</c:v>
                </c:pt>
                <c:pt idx="25">
                  <c:v>0.13333333333333286</c:v>
                </c:pt>
                <c:pt idx="26">
                  <c:v>-9.9999999999999645E-2</c:v>
                </c:pt>
                <c:pt idx="27">
                  <c:v>-0.16666666666666696</c:v>
                </c:pt>
                <c:pt idx="28">
                  <c:v>-6.666666666666643E-2</c:v>
                </c:pt>
                <c:pt idx="29">
                  <c:v>-0.13333333333333375</c:v>
                </c:pt>
                <c:pt idx="30">
                  <c:v>-0.19999999999999929</c:v>
                </c:pt>
                <c:pt idx="31">
                  <c:v>-0.43333333333333357</c:v>
                </c:pt>
                <c:pt idx="32">
                  <c:v>0</c:v>
                </c:pt>
                <c:pt idx="33">
                  <c:v>-0.13333333333333375</c:v>
                </c:pt>
                <c:pt idx="34">
                  <c:v>-3.3333333333333215E-2</c:v>
                </c:pt>
                <c:pt idx="35">
                  <c:v>0.36666666666666625</c:v>
                </c:pt>
                <c:pt idx="36">
                  <c:v>6.6666666666667318E-2</c:v>
                </c:pt>
                <c:pt idx="37">
                  <c:v>0.43333333333333268</c:v>
                </c:pt>
                <c:pt idx="38">
                  <c:v>0.96666666666666679</c:v>
                </c:pt>
                <c:pt idx="39">
                  <c:v>1.6666666666666679</c:v>
                </c:pt>
                <c:pt idx="40">
                  <c:v>0.59999999999999964</c:v>
                </c:pt>
                <c:pt idx="41">
                  <c:v>-0.40000000000000036</c:v>
                </c:pt>
                <c:pt idx="42">
                  <c:v>-0.16666666666666607</c:v>
                </c:pt>
                <c:pt idx="43">
                  <c:v>-0.56666666666666732</c:v>
                </c:pt>
                <c:pt idx="44">
                  <c:v>-0.16666666666666696</c:v>
                </c:pt>
                <c:pt idx="45">
                  <c:v>0.16666666666666696</c:v>
                </c:pt>
                <c:pt idx="46">
                  <c:v>3.3333333333333215E-2</c:v>
                </c:pt>
                <c:pt idx="47">
                  <c:v>-0.26666666666666661</c:v>
                </c:pt>
                <c:pt idx="48">
                  <c:v>-0.36666666666666714</c:v>
                </c:pt>
                <c:pt idx="49">
                  <c:v>-0.2333333333333325</c:v>
                </c:pt>
                <c:pt idx="50">
                  <c:v>-0.23333333333333339</c:v>
                </c:pt>
                <c:pt idx="51">
                  <c:v>-0.33333333333333393</c:v>
                </c:pt>
                <c:pt idx="52">
                  <c:v>-0.33333333333333304</c:v>
                </c:pt>
                <c:pt idx="53">
                  <c:v>3.3333333333333215E-2</c:v>
                </c:pt>
                <c:pt idx="54">
                  <c:v>-0.13333333333333286</c:v>
                </c:pt>
                <c:pt idx="55">
                  <c:v>-3.3333333333333215E-2</c:v>
                </c:pt>
                <c:pt idx="56">
                  <c:v>-0.16666666666666696</c:v>
                </c:pt>
                <c:pt idx="57">
                  <c:v>0.16666666666666696</c:v>
                </c:pt>
                <c:pt idx="58">
                  <c:v>9.9999999999999645E-2</c:v>
                </c:pt>
                <c:pt idx="59">
                  <c:v>0.33333333333333304</c:v>
                </c:pt>
                <c:pt idx="60">
                  <c:v>1.0333333333333332</c:v>
                </c:pt>
                <c:pt idx="61">
                  <c:v>0.33333333333333393</c:v>
                </c:pt>
                <c:pt idx="62">
                  <c:v>-0.26666666666666661</c:v>
                </c:pt>
                <c:pt idx="63">
                  <c:v>3.3333333333333215E-2</c:v>
                </c:pt>
                <c:pt idx="64">
                  <c:v>-3.3333333333333215E-2</c:v>
                </c:pt>
                <c:pt idx="65">
                  <c:v>0</c:v>
                </c:pt>
                <c:pt idx="66">
                  <c:v>0.83333333333333215</c:v>
                </c:pt>
                <c:pt idx="67">
                  <c:v>0.60000000000000142</c:v>
                </c:pt>
                <c:pt idx="68">
                  <c:v>0.59999999999999964</c:v>
                </c:pt>
                <c:pt idx="69">
                  <c:v>0.46666666666666679</c:v>
                </c:pt>
                <c:pt idx="70">
                  <c:v>0.76666666666666572</c:v>
                </c:pt>
                <c:pt idx="71">
                  <c:v>-0.29999999999999893</c:v>
                </c:pt>
                <c:pt idx="72">
                  <c:v>-0.23333333333333428</c:v>
                </c:pt>
                <c:pt idx="73">
                  <c:v>-0.76666666666666572</c:v>
                </c:pt>
                <c:pt idx="74">
                  <c:v>-0.83333333333333393</c:v>
                </c:pt>
                <c:pt idx="75">
                  <c:v>-0.66666666666666607</c:v>
                </c:pt>
                <c:pt idx="76">
                  <c:v>-0.43333333333333357</c:v>
                </c:pt>
                <c:pt idx="77">
                  <c:v>0</c:v>
                </c:pt>
                <c:pt idx="78">
                  <c:v>-0.13333333333333375</c:v>
                </c:pt>
                <c:pt idx="79">
                  <c:v>-6.666666666666643E-2</c:v>
                </c:pt>
                <c:pt idx="80">
                  <c:v>6.666666666666643E-2</c:v>
                </c:pt>
                <c:pt idx="81">
                  <c:v>-9.9999999999999645E-2</c:v>
                </c:pt>
                <c:pt idx="82">
                  <c:v>-0.16666666666666696</c:v>
                </c:pt>
                <c:pt idx="83">
                  <c:v>0</c:v>
                </c:pt>
                <c:pt idx="84">
                  <c:v>0.13333333333333375</c:v>
                </c:pt>
                <c:pt idx="85">
                  <c:v>-0.20000000000000018</c:v>
                </c:pt>
                <c:pt idx="86">
                  <c:v>-0.13333333333333375</c:v>
                </c:pt>
                <c:pt idx="87">
                  <c:v>-0.23333333333333339</c:v>
                </c:pt>
                <c:pt idx="88">
                  <c:v>-0.33333333333333304</c:v>
                </c:pt>
                <c:pt idx="89">
                  <c:v>-0.26666666666666661</c:v>
                </c:pt>
                <c:pt idx="90">
                  <c:v>-0.16666666666666696</c:v>
                </c:pt>
                <c:pt idx="91">
                  <c:v>-0.13333333333333286</c:v>
                </c:pt>
                <c:pt idx="92">
                  <c:v>-0.23333333333333339</c:v>
                </c:pt>
                <c:pt idx="93">
                  <c:v>0</c:v>
                </c:pt>
                <c:pt idx="94">
                  <c:v>-0.13333333333333375</c:v>
                </c:pt>
                <c:pt idx="95">
                  <c:v>-0.13333333333333286</c:v>
                </c:pt>
                <c:pt idx="96">
                  <c:v>3.3333333333333215E-2</c:v>
                </c:pt>
                <c:pt idx="97">
                  <c:v>0</c:v>
                </c:pt>
                <c:pt idx="98">
                  <c:v>0.13333333333333375</c:v>
                </c:pt>
                <c:pt idx="99">
                  <c:v>-6.6666666666667318E-2</c:v>
                </c:pt>
                <c:pt idx="100">
                  <c:v>3.3333333333333215E-2</c:v>
                </c:pt>
                <c:pt idx="101">
                  <c:v>0.36666666666666714</c:v>
                </c:pt>
                <c:pt idx="102">
                  <c:v>0.43333333333333268</c:v>
                </c:pt>
                <c:pt idx="103">
                  <c:v>0.46666666666666679</c:v>
                </c:pt>
                <c:pt idx="104">
                  <c:v>0.23333333333333339</c:v>
                </c:pt>
                <c:pt idx="105">
                  <c:v>3.3333333333334103E-2</c:v>
                </c:pt>
                <c:pt idx="106">
                  <c:v>0.2333333333333325</c:v>
                </c:pt>
                <c:pt idx="107">
                  <c:v>0.2666666666666675</c:v>
                </c:pt>
                <c:pt idx="108">
                  <c:v>0.2333333333333325</c:v>
                </c:pt>
                <c:pt idx="109">
                  <c:v>3.3333333333333215E-2</c:v>
                </c:pt>
                <c:pt idx="110">
                  <c:v>-0.26666666666666572</c:v>
                </c:pt>
                <c:pt idx="111">
                  <c:v>-0.23333333333333428</c:v>
                </c:pt>
                <c:pt idx="112">
                  <c:v>-6.666666666666643E-2</c:v>
                </c:pt>
                <c:pt idx="113">
                  <c:v>-0.26666666666666661</c:v>
                </c:pt>
                <c:pt idx="114">
                  <c:v>-0.16666666666666696</c:v>
                </c:pt>
                <c:pt idx="115">
                  <c:v>-6.666666666666643E-2</c:v>
                </c:pt>
                <c:pt idx="116">
                  <c:v>-0.36666666666666625</c:v>
                </c:pt>
                <c:pt idx="117">
                  <c:v>-0.20000000000000018</c:v>
                </c:pt>
                <c:pt idx="118">
                  <c:v>-0.36666666666666714</c:v>
                </c:pt>
                <c:pt idx="119">
                  <c:v>-0.16666666666666607</c:v>
                </c:pt>
                <c:pt idx="120">
                  <c:v>0.20000000000000018</c:v>
                </c:pt>
                <c:pt idx="121">
                  <c:v>0</c:v>
                </c:pt>
                <c:pt idx="122">
                  <c:v>-0.10000000000000053</c:v>
                </c:pt>
                <c:pt idx="123">
                  <c:v>-3.3333333333333215E-2</c:v>
                </c:pt>
                <c:pt idx="124">
                  <c:v>-3.3333333333333215E-2</c:v>
                </c:pt>
                <c:pt idx="125">
                  <c:v>-0.23333333333333339</c:v>
                </c:pt>
                <c:pt idx="126">
                  <c:v>6.666666666666643E-2</c:v>
                </c:pt>
                <c:pt idx="127">
                  <c:v>-9.9999999999999645E-2</c:v>
                </c:pt>
                <c:pt idx="128">
                  <c:v>-0.23333333333333339</c:v>
                </c:pt>
                <c:pt idx="129">
                  <c:v>-0.13333333333333286</c:v>
                </c:pt>
                <c:pt idx="130">
                  <c:v>-0.20000000000000018</c:v>
                </c:pt>
                <c:pt idx="131">
                  <c:v>-3.3333333333334103E-2</c:v>
                </c:pt>
                <c:pt idx="132">
                  <c:v>-0.2333333333333325</c:v>
                </c:pt>
                <c:pt idx="133">
                  <c:v>0.13333333333333286</c:v>
                </c:pt>
                <c:pt idx="134">
                  <c:v>-9.9999999999999645E-2</c:v>
                </c:pt>
                <c:pt idx="135">
                  <c:v>-0.13333333333333375</c:v>
                </c:pt>
                <c:pt idx="136">
                  <c:v>-3.3333333333333215E-2</c:v>
                </c:pt>
                <c:pt idx="137">
                  <c:v>-3.3333333333333215E-2</c:v>
                </c:pt>
                <c:pt idx="138">
                  <c:v>-0.16666666666666696</c:v>
                </c:pt>
                <c:pt idx="139">
                  <c:v>-3.3333333333333215E-2</c:v>
                </c:pt>
                <c:pt idx="140">
                  <c:v>-0.10000000000000009</c:v>
                </c:pt>
                <c:pt idx="141">
                  <c:v>6.6666666666666874E-2</c:v>
                </c:pt>
                <c:pt idx="142">
                  <c:v>-0.10000000000000009</c:v>
                </c:pt>
                <c:pt idx="143">
                  <c:v>0.33333333333333348</c:v>
                </c:pt>
                <c:pt idx="144">
                  <c:v>0.16666666666666696</c:v>
                </c:pt>
                <c:pt idx="145">
                  <c:v>0.43333333333333268</c:v>
                </c:pt>
                <c:pt idx="146">
                  <c:v>0.66666666666666696</c:v>
                </c:pt>
                <c:pt idx="147">
                  <c:v>0.20000000000000018</c:v>
                </c:pt>
                <c:pt idx="148">
                  <c:v>0.13333333333333286</c:v>
                </c:pt>
                <c:pt idx="149">
                  <c:v>-9.9999999999999645E-2</c:v>
                </c:pt>
                <c:pt idx="150">
                  <c:v>0.13333333333333375</c:v>
                </c:pt>
                <c:pt idx="151">
                  <c:v>0</c:v>
                </c:pt>
                <c:pt idx="152">
                  <c:v>0.26666666666666572</c:v>
                </c:pt>
                <c:pt idx="153">
                  <c:v>0</c:v>
                </c:pt>
                <c:pt idx="154">
                  <c:v>-0.29999999999999982</c:v>
                </c:pt>
                <c:pt idx="155">
                  <c:v>-0.13333333333333286</c:v>
                </c:pt>
                <c:pt idx="156">
                  <c:v>-0.10000000000000053</c:v>
                </c:pt>
                <c:pt idx="157">
                  <c:v>-0.16666666666666607</c:v>
                </c:pt>
                <c:pt idx="158">
                  <c:v>0</c:v>
                </c:pt>
                <c:pt idx="159">
                  <c:v>-0.13333333333333375</c:v>
                </c:pt>
                <c:pt idx="160">
                  <c:v>-0.20000000000000018</c:v>
                </c:pt>
                <c:pt idx="161">
                  <c:v>-0.13333333333333286</c:v>
                </c:pt>
                <c:pt idx="162">
                  <c:v>0</c:v>
                </c:pt>
                <c:pt idx="163">
                  <c:v>-0.23333333333333339</c:v>
                </c:pt>
                <c:pt idx="164">
                  <c:v>-0.10000000000000053</c:v>
                </c:pt>
                <c:pt idx="165">
                  <c:v>0</c:v>
                </c:pt>
                <c:pt idx="166">
                  <c:v>-0.19999999999999929</c:v>
                </c:pt>
                <c:pt idx="167">
                  <c:v>6.666666666666643E-2</c:v>
                </c:pt>
                <c:pt idx="168">
                  <c:v>0</c:v>
                </c:pt>
                <c:pt idx="169">
                  <c:v>0.16666666666666696</c:v>
                </c:pt>
                <c:pt idx="170">
                  <c:v>0.13333333333333286</c:v>
                </c:pt>
                <c:pt idx="171">
                  <c:v>0.20000000000000018</c:v>
                </c:pt>
                <c:pt idx="172">
                  <c:v>0.33333333333333304</c:v>
                </c:pt>
                <c:pt idx="173">
                  <c:v>0.66666666666666696</c:v>
                </c:pt>
                <c:pt idx="174">
                  <c:v>0.86666666666666714</c:v>
                </c:pt>
                <c:pt idx="175">
                  <c:v>1.4000000000000004</c:v>
                </c:pt>
                <c:pt idx="176">
                  <c:v>1.0333333333333332</c:v>
                </c:pt>
                <c:pt idx="177">
                  <c:v>0.33333333333333215</c:v>
                </c:pt>
                <c:pt idx="178">
                  <c:v>0.30000000000000071</c:v>
                </c:pt>
                <c:pt idx="179">
                  <c:v>-9.9999999999999645E-2</c:v>
                </c:pt>
                <c:pt idx="180">
                  <c:v>-0.20000000000000107</c:v>
                </c:pt>
                <c:pt idx="181">
                  <c:v>-0.16666666666666607</c:v>
                </c:pt>
                <c:pt idx="182">
                  <c:v>3.3333333333333215E-2</c:v>
                </c:pt>
                <c:pt idx="183">
                  <c:v>-0.46666666666666679</c:v>
                </c:pt>
                <c:pt idx="184">
                  <c:v>3.3333333333333215E-2</c:v>
                </c:pt>
                <c:pt idx="185">
                  <c:v>-6.666666666666643E-2</c:v>
                </c:pt>
                <c:pt idx="186">
                  <c:v>-0.36666666666666714</c:v>
                </c:pt>
                <c:pt idx="187">
                  <c:v>-0.36666666666666536</c:v>
                </c:pt>
                <c:pt idx="188">
                  <c:v>-6.6666666666668206E-2</c:v>
                </c:pt>
                <c:pt idx="189">
                  <c:v>-0.16666666666666607</c:v>
                </c:pt>
                <c:pt idx="190">
                  <c:v>-0.23333333333333339</c:v>
                </c:pt>
                <c:pt idx="191">
                  <c:v>-6.666666666666643E-2</c:v>
                </c:pt>
                <c:pt idx="192">
                  <c:v>-0.20000000000000018</c:v>
                </c:pt>
                <c:pt idx="193">
                  <c:v>-0.29999999999999982</c:v>
                </c:pt>
                <c:pt idx="194">
                  <c:v>-0.29999999999999982</c:v>
                </c:pt>
                <c:pt idx="195">
                  <c:v>-0.26666666666666661</c:v>
                </c:pt>
                <c:pt idx="196">
                  <c:v>-0.46666666666666679</c:v>
                </c:pt>
                <c:pt idx="197">
                  <c:v>-0.13333333333333375</c:v>
                </c:pt>
                <c:pt idx="198">
                  <c:v>-0.36666666666666625</c:v>
                </c:pt>
                <c:pt idx="199">
                  <c:v>-0.16666666666666696</c:v>
                </c:pt>
                <c:pt idx="200">
                  <c:v>-9.9999999999999645E-2</c:v>
                </c:pt>
                <c:pt idx="201">
                  <c:v>-0.33333333333333393</c:v>
                </c:pt>
                <c:pt idx="202">
                  <c:v>-6.666666666666643E-2</c:v>
                </c:pt>
                <c:pt idx="203">
                  <c:v>-0.13333333333333286</c:v>
                </c:pt>
                <c:pt idx="204">
                  <c:v>3.3333333333333215E-2</c:v>
                </c:pt>
                <c:pt idx="205">
                  <c:v>-3.3333333333333215E-2</c:v>
                </c:pt>
                <c:pt idx="206">
                  <c:v>-0.13333333333333375</c:v>
                </c:pt>
                <c:pt idx="207">
                  <c:v>-0.20000000000000018</c:v>
                </c:pt>
                <c:pt idx="208">
                  <c:v>-0.19999999999999929</c:v>
                </c:pt>
                <c:pt idx="209">
                  <c:v>-3.3333333333334103E-2</c:v>
                </c:pt>
                <c:pt idx="210">
                  <c:v>-0.16666666666666607</c:v>
                </c:pt>
                <c:pt idx="211">
                  <c:v>-0.13333333333333375</c:v>
                </c:pt>
                <c:pt idx="212">
                  <c:v>-0.10000000000000009</c:v>
                </c:pt>
                <c:pt idx="213">
                  <c:v>-0.16666666666666652</c:v>
                </c:pt>
                <c:pt idx="214">
                  <c:v>6.6666666666666874E-2</c:v>
                </c:pt>
                <c:pt idx="215">
                  <c:v>3.3333333333333215E-2</c:v>
                </c:pt>
                <c:pt idx="216">
                  <c:v>-0.23333333333333339</c:v>
                </c:pt>
                <c:pt idx="217">
                  <c:v>-3.3333333333333215E-2</c:v>
                </c:pt>
                <c:pt idx="218">
                  <c:v>0</c:v>
                </c:pt>
                <c:pt idx="219">
                  <c:v>0.23333333333333339</c:v>
                </c:pt>
                <c:pt idx="220">
                  <c:v>9.1666666666666661</c:v>
                </c:pt>
                <c:pt idx="221">
                  <c:v>-4.1999999999999993</c:v>
                </c:pt>
                <c:pt idx="222">
                  <c:v>-2.0666666666666673</c:v>
                </c:pt>
                <c:pt idx="223">
                  <c:v>-0.5</c:v>
                </c:pt>
                <c:pt idx="224">
                  <c:v>-0.29999999999999982</c:v>
                </c:pt>
                <c:pt idx="225">
                  <c:v>-0.86666666666666714</c:v>
                </c:pt>
                <c:pt idx="226">
                  <c:v>-0.89999999999999947</c:v>
                </c:pt>
                <c:pt idx="227">
                  <c:v>-0.36666666666666714</c:v>
                </c:pt>
                <c:pt idx="228">
                  <c:v>-0.16666666666666652</c:v>
                </c:pt>
                <c:pt idx="229">
                  <c:v>-0.10000000000000009</c:v>
                </c:pt>
              </c:numCache>
            </c:numRef>
          </c:val>
          <c:smooth val="0"/>
          <c:extLst>
            <c:ext xmlns:c16="http://schemas.microsoft.com/office/drawing/2014/chart" uri="{C3380CC4-5D6E-409C-BE32-E72D297353CC}">
              <c16:uniqueId val="{00000001-3C75-47EC-A8AD-CBAB0570217B}"/>
            </c:ext>
          </c:extLst>
        </c:ser>
        <c:dLbls>
          <c:showLegendKey val="0"/>
          <c:showVal val="0"/>
          <c:showCatName val="0"/>
          <c:showSerName val="0"/>
          <c:showPercent val="0"/>
          <c:showBubbleSize val="0"/>
        </c:dLbls>
        <c:smooth val="0"/>
        <c:axId val="1920729279"/>
        <c:axId val="1961441823"/>
      </c:lineChart>
      <c:catAx>
        <c:axId val="192072927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441823"/>
        <c:crosses val="autoZero"/>
        <c:auto val="1"/>
        <c:lblAlgn val="ctr"/>
        <c:lblOffset val="100"/>
        <c:noMultiLvlLbl val="0"/>
      </c:catAx>
      <c:valAx>
        <c:axId val="1961441823"/>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07292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388620</xdr:colOff>
      <xdr:row>220</xdr:row>
      <xdr:rowOff>102870</xdr:rowOff>
    </xdr:from>
    <xdr:to>
      <xdr:col>15</xdr:col>
      <xdr:colOff>38100</xdr:colOff>
      <xdr:row>234</xdr:row>
      <xdr:rowOff>179070</xdr:rowOff>
    </xdr:to>
    <xdr:graphicFrame macro="">
      <xdr:nvGraphicFramePr>
        <xdr:cNvPr id="3" name="Chart 2">
          <a:extLst>
            <a:ext uri="{FF2B5EF4-FFF2-40B4-BE49-F238E27FC236}">
              <a16:creationId xmlns:a16="http://schemas.microsoft.com/office/drawing/2014/main" id="{6CF6C9F3-6FF8-40C4-913E-B451D1DEEF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o.gov/publication/59114"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bo.gov/publication/59114"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bo.gov/publication/59114"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bo.gov/publication/59114"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http://www.cbo.gov/publication/59114"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cbo.gov/publication/591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zoomScaleNormal="100" workbookViewId="0">
      <selection activeCell="A10" sqref="A10"/>
    </sheetView>
  </sheetViews>
  <sheetFormatPr defaultColWidth="9.109375" defaultRowHeight="15" customHeight="1" x14ac:dyDescent="0.25"/>
  <cols>
    <col min="1" max="1" width="188.44140625" style="23" customWidth="1"/>
    <col min="2" max="16384" width="9.109375" style="23"/>
  </cols>
  <sheetData>
    <row r="1" spans="1:8" ht="15" customHeight="1" x14ac:dyDescent="0.3">
      <c r="A1" s="23" t="s">
        <v>263</v>
      </c>
      <c r="B1" s="22"/>
      <c r="C1" s="22"/>
      <c r="D1" s="22"/>
      <c r="E1" s="22"/>
      <c r="F1" s="22"/>
      <c r="G1" s="22"/>
      <c r="H1" s="22"/>
    </row>
    <row r="2" spans="1:8" ht="15" customHeight="1" x14ac:dyDescent="0.25">
      <c r="A2" s="43" t="s">
        <v>260</v>
      </c>
      <c r="B2" s="26"/>
      <c r="C2" s="26"/>
      <c r="D2" s="26"/>
      <c r="E2" s="26"/>
      <c r="F2" s="26"/>
      <c r="G2" s="26"/>
      <c r="H2" s="26"/>
    </row>
    <row r="5" spans="1:8" ht="15" customHeight="1" x14ac:dyDescent="0.25">
      <c r="A5" s="20" t="s">
        <v>5</v>
      </c>
    </row>
    <row r="6" spans="1:8" ht="15" customHeight="1" x14ac:dyDescent="0.25">
      <c r="A6" s="24"/>
    </row>
    <row r="7" spans="1:8" ht="15" customHeight="1" x14ac:dyDescent="0.25">
      <c r="A7" s="25" t="s">
        <v>6</v>
      </c>
    </row>
    <row r="8" spans="1:8" ht="15" customHeight="1" x14ac:dyDescent="0.25">
      <c r="A8" s="25" t="s">
        <v>8</v>
      </c>
    </row>
    <row r="9" spans="1:8" ht="15" customHeight="1" x14ac:dyDescent="0.25">
      <c r="A9" s="25" t="s">
        <v>230</v>
      </c>
    </row>
    <row r="10" spans="1:8" ht="15" customHeight="1" x14ac:dyDescent="0.25">
      <c r="A10" s="25" t="s">
        <v>7</v>
      </c>
    </row>
    <row r="11" spans="1:8" ht="15" customHeight="1" x14ac:dyDescent="0.25">
      <c r="A11" s="25" t="s">
        <v>9</v>
      </c>
    </row>
  </sheetData>
  <hyperlinks>
    <hyperlink ref="A7" location="'1. Def or Surp - Billion of $'!A1" display="1. Deficit or Surplus With and Without CBO's Estimate of Automatic Stabilizers, and Related Estimates, in Billions of Dollars" xr:uid="{00000000-0004-0000-0000-000000000000}"/>
    <hyperlink ref="A8" location="'2. Def or Surp - % of GDP'!A1" display="2. Deficit or Surplus With and Without CBO's Estimate of Automatic Stabilizers, and Related Estimates, as a Percentage of Potential GDP" xr:uid="{00000000-0004-0000-0000-000001000000}"/>
    <hyperlink ref="A9" location="'3. Intro to Quarterly Data'!A1" display="3. Introduction to Quarterly Estimates of the  Federal Budget Deficit or Surplus With and Without Automatic Stabilizers" xr:uid="{00000000-0004-0000-0000-000002000000}"/>
    <hyperlink ref="A10" location="'4. Quarterly - Billions of $'!A1" display="4. Quarterly Estimates of Net Federal Government Revenues and Outlays With and Without Automatic Stabilizers, Based on the National Income and Product Accounts" xr:uid="{00000000-0004-0000-0000-000003000000}"/>
    <hyperlink ref="A11" location="'5. Quarterly - % of GDP'!A1" display="5. Quarterly Estimates of Net Federal Government Revenues and Outlays With and Without Automatic Stabilizers, Based on the National Income and Product Accounts" xr:uid="{00000000-0004-0000-0000-000004000000}"/>
    <hyperlink ref="A2" r:id="rId1" xr:uid="{6C1E1CAE-41C8-4795-9F8B-58E28D0FCF36}"/>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2"/>
  <sheetViews>
    <sheetView zoomScaleNormal="100" zoomScaleSheetLayoutView="100" workbookViewId="0"/>
  </sheetViews>
  <sheetFormatPr defaultColWidth="9.109375" defaultRowHeight="15" customHeight="1" x14ac:dyDescent="0.25"/>
  <cols>
    <col min="1" max="1" width="7.5546875" style="5" customWidth="1"/>
    <col min="2" max="4" width="10.44140625" style="29" customWidth="1"/>
    <col min="5" max="5" width="2.6640625" style="5" customWidth="1"/>
    <col min="6" max="8" width="10.44140625" style="29" customWidth="1"/>
    <col min="9" max="9" width="2.6640625" style="5" customWidth="1"/>
    <col min="10" max="12" width="10.44140625" style="29" customWidth="1"/>
    <col min="13" max="13" width="2.6640625" style="5" customWidth="1"/>
    <col min="14" max="14" width="10.44140625" style="29" customWidth="1"/>
    <col min="15" max="15" width="15.109375" style="29" customWidth="1"/>
    <col min="16" max="16" width="9.5546875" style="8" customWidth="1"/>
    <col min="17" max="17" width="7" style="5" customWidth="1"/>
    <col min="18" max="16384" width="9.109375" style="5"/>
  </cols>
  <sheetData>
    <row r="1" spans="1:27" s="42" customFormat="1" ht="15" customHeight="1" x14ac:dyDescent="0.3">
      <c r="A1" s="23" t="s">
        <v>263</v>
      </c>
      <c r="B1" s="51"/>
      <c r="C1" s="51"/>
      <c r="D1" s="51"/>
      <c r="F1" s="51"/>
      <c r="G1" s="51"/>
      <c r="H1" s="51"/>
      <c r="J1" s="51"/>
      <c r="K1" s="51"/>
      <c r="L1" s="51"/>
      <c r="N1" s="51"/>
      <c r="O1" s="51"/>
    </row>
    <row r="2" spans="1:27" s="42" customFormat="1" ht="15" customHeight="1" x14ac:dyDescent="0.25">
      <c r="A2" s="43" t="s">
        <v>260</v>
      </c>
      <c r="B2" s="51"/>
      <c r="C2" s="51"/>
      <c r="D2" s="51"/>
      <c r="F2" s="51"/>
      <c r="G2" s="51"/>
      <c r="H2" s="51"/>
      <c r="J2" s="51"/>
      <c r="K2" s="51"/>
      <c r="L2" s="51"/>
      <c r="N2" s="51"/>
      <c r="O2" s="51"/>
    </row>
    <row r="3" spans="1:27" ht="15" customHeight="1" x14ac:dyDescent="0.25">
      <c r="A3" s="11"/>
      <c r="B3" s="52"/>
      <c r="C3" s="52"/>
      <c r="D3" s="52"/>
      <c r="E3" s="11"/>
      <c r="F3" s="52"/>
      <c r="G3" s="52"/>
      <c r="H3" s="52"/>
      <c r="I3" s="11"/>
      <c r="J3" s="52"/>
      <c r="K3" s="52"/>
      <c r="L3" s="52"/>
      <c r="M3" s="11"/>
      <c r="N3" s="52"/>
      <c r="O3" s="52"/>
      <c r="P3" s="11"/>
      <c r="Q3" s="11"/>
      <c r="R3" s="11"/>
      <c r="S3" s="11"/>
      <c r="T3" s="11"/>
      <c r="U3" s="11"/>
      <c r="V3" s="11"/>
      <c r="W3" s="11"/>
      <c r="X3" s="11"/>
      <c r="Y3" s="11"/>
      <c r="Z3" s="11"/>
      <c r="AA3" s="11"/>
    </row>
    <row r="4" spans="1:27" ht="15" customHeight="1" x14ac:dyDescent="0.25">
      <c r="A4" s="11"/>
      <c r="B4" s="52"/>
      <c r="C4" s="52"/>
      <c r="D4" s="52"/>
      <c r="E4" s="11"/>
      <c r="F4" s="52"/>
      <c r="G4" s="52"/>
      <c r="H4" s="52"/>
      <c r="I4" s="11"/>
      <c r="J4" s="52"/>
      <c r="K4" s="52"/>
      <c r="L4" s="52"/>
      <c r="M4" s="11"/>
      <c r="N4" s="52"/>
      <c r="O4" s="52"/>
      <c r="P4" s="11"/>
      <c r="Q4" s="11"/>
      <c r="R4" s="11"/>
      <c r="S4" s="11"/>
      <c r="T4" s="11"/>
      <c r="U4" s="11"/>
      <c r="V4" s="11"/>
      <c r="W4" s="11"/>
      <c r="X4" s="11"/>
      <c r="Y4" s="11"/>
      <c r="Z4" s="11"/>
      <c r="AA4" s="11"/>
    </row>
    <row r="5" spans="1:27" s="12" customFormat="1" ht="15" customHeight="1" x14ac:dyDescent="0.25">
      <c r="A5" s="97" t="s">
        <v>253</v>
      </c>
      <c r="B5" s="97"/>
      <c r="C5" s="97"/>
      <c r="D5" s="97"/>
      <c r="E5" s="97"/>
      <c r="F5" s="97"/>
      <c r="G5" s="97"/>
      <c r="H5" s="97"/>
      <c r="I5" s="97"/>
      <c r="J5" s="97"/>
      <c r="K5" s="97"/>
      <c r="L5" s="97"/>
      <c r="M5" s="97"/>
      <c r="N5" s="97"/>
      <c r="O5" s="97"/>
      <c r="P5" s="59"/>
      <c r="Q5" s="59"/>
      <c r="R5" s="62"/>
      <c r="S5" s="39"/>
      <c r="T5" s="39"/>
      <c r="U5" s="39"/>
      <c r="V5" s="39"/>
      <c r="W5" s="39"/>
      <c r="X5" s="39"/>
    </row>
    <row r="6" spans="1:27" s="12" customFormat="1" ht="15" customHeight="1" x14ac:dyDescent="0.25">
      <c r="A6" s="98"/>
      <c r="B6" s="98"/>
      <c r="C6" s="98"/>
      <c r="D6" s="98"/>
      <c r="E6" s="98"/>
      <c r="F6" s="98"/>
      <c r="G6" s="98"/>
      <c r="H6" s="98"/>
      <c r="I6" s="98"/>
      <c r="J6" s="98"/>
      <c r="K6" s="98"/>
      <c r="L6" s="98"/>
      <c r="M6" s="98"/>
      <c r="N6" s="98"/>
      <c r="O6" s="98"/>
      <c r="P6" s="59"/>
      <c r="Q6" s="59"/>
      <c r="R6" s="39"/>
      <c r="S6" s="39"/>
      <c r="T6" s="39"/>
      <c r="U6" s="39"/>
      <c r="V6" s="39"/>
      <c r="W6" s="39"/>
      <c r="X6" s="39"/>
    </row>
    <row r="7" spans="1:27" ht="15" customHeight="1" x14ac:dyDescent="0.25">
      <c r="A7" s="40"/>
      <c r="B7" s="104" t="s">
        <v>2</v>
      </c>
      <c r="C7" s="104"/>
      <c r="D7" s="104"/>
      <c r="E7" s="39"/>
      <c r="F7" s="105" t="s">
        <v>3</v>
      </c>
      <c r="G7" s="105"/>
      <c r="H7" s="105"/>
      <c r="I7" s="39"/>
      <c r="J7" s="104" t="s">
        <v>236</v>
      </c>
      <c r="K7" s="104"/>
      <c r="L7" s="104"/>
      <c r="M7" s="39"/>
      <c r="N7" s="53"/>
      <c r="O7" s="53"/>
      <c r="P7" s="39"/>
      <c r="Q7" s="39"/>
    </row>
    <row r="8" spans="1:27" ht="60" customHeight="1" x14ac:dyDescent="0.25">
      <c r="A8" s="41"/>
      <c r="B8" s="47" t="s">
        <v>0</v>
      </c>
      <c r="C8" s="47" t="s">
        <v>1</v>
      </c>
      <c r="D8" s="47" t="s">
        <v>235</v>
      </c>
      <c r="E8" s="2"/>
      <c r="F8" s="47" t="s">
        <v>0</v>
      </c>
      <c r="G8" s="47" t="s">
        <v>1</v>
      </c>
      <c r="H8" s="47" t="s">
        <v>235</v>
      </c>
      <c r="I8" s="2"/>
      <c r="J8" s="47" t="s">
        <v>0</v>
      </c>
      <c r="K8" s="47" t="s">
        <v>1</v>
      </c>
      <c r="L8" s="47" t="s">
        <v>235</v>
      </c>
      <c r="M8" s="2"/>
      <c r="N8" s="47" t="s">
        <v>251</v>
      </c>
      <c r="O8" s="47" t="s">
        <v>252</v>
      </c>
      <c r="P8" s="36"/>
      <c r="Q8" s="4"/>
    </row>
    <row r="9" spans="1:27" ht="15" customHeight="1" x14ac:dyDescent="0.25">
      <c r="A9" s="44">
        <v>1965</v>
      </c>
      <c r="B9" s="77">
        <v>116.8</v>
      </c>
      <c r="C9" s="77">
        <v>118.2</v>
      </c>
      <c r="D9" s="77">
        <v>-1.4</v>
      </c>
      <c r="E9" s="2"/>
      <c r="F9" s="78">
        <v>114.5</v>
      </c>
      <c r="G9" s="78">
        <v>119.3</v>
      </c>
      <c r="H9" s="78">
        <v>-4.7</v>
      </c>
      <c r="I9" s="2"/>
      <c r="J9" s="78">
        <v>2.2999999999999998</v>
      </c>
      <c r="K9" s="78">
        <v>-1</v>
      </c>
      <c r="L9" s="78">
        <v>3.3</v>
      </c>
      <c r="M9" s="2"/>
      <c r="N9" s="78">
        <v>9.5</v>
      </c>
      <c r="O9" s="79">
        <v>-0.75600000000000001</v>
      </c>
      <c r="P9" s="27"/>
      <c r="Q9" s="4"/>
    </row>
    <row r="10" spans="1:27" ht="15" customHeight="1" x14ac:dyDescent="0.25">
      <c r="A10" s="13">
        <v>1966</v>
      </c>
      <c r="B10" s="77">
        <v>130.80000000000001</v>
      </c>
      <c r="C10" s="77">
        <v>134.5</v>
      </c>
      <c r="D10" s="77">
        <v>-3.7</v>
      </c>
      <c r="E10" s="2"/>
      <c r="F10" s="78">
        <v>123.2</v>
      </c>
      <c r="G10" s="78">
        <v>136.9</v>
      </c>
      <c r="H10" s="78">
        <v>-13.8</v>
      </c>
      <c r="I10" s="2"/>
      <c r="J10" s="78">
        <v>7.7</v>
      </c>
      <c r="K10" s="78">
        <v>-2.4</v>
      </c>
      <c r="L10" s="78">
        <v>10.1</v>
      </c>
      <c r="M10" s="2"/>
      <c r="N10" s="78">
        <v>33.6</v>
      </c>
      <c r="O10" s="79">
        <v>-1.65</v>
      </c>
      <c r="P10" s="27"/>
      <c r="Q10" s="4"/>
    </row>
    <row r="11" spans="1:27" ht="15" customHeight="1" x14ac:dyDescent="0.25">
      <c r="A11" s="13">
        <v>1967</v>
      </c>
      <c r="B11" s="77">
        <v>148.80000000000001</v>
      </c>
      <c r="C11" s="77">
        <v>157.5</v>
      </c>
      <c r="D11" s="77">
        <v>-8.6</v>
      </c>
      <c r="E11" s="2"/>
      <c r="F11" s="78">
        <v>141.30000000000001</v>
      </c>
      <c r="G11" s="78">
        <v>160.6</v>
      </c>
      <c r="H11" s="78">
        <v>-19.3</v>
      </c>
      <c r="I11" s="2"/>
      <c r="J11" s="78">
        <v>7.5</v>
      </c>
      <c r="K11" s="78">
        <v>-3.1</v>
      </c>
      <c r="L11" s="78">
        <v>10.7</v>
      </c>
      <c r="M11" s="2"/>
      <c r="N11" s="78">
        <v>32</v>
      </c>
      <c r="O11" s="79">
        <v>-1.9570000000000001</v>
      </c>
      <c r="P11" s="27"/>
      <c r="Q11" s="4"/>
    </row>
    <row r="12" spans="1:27" ht="15" customHeight="1" x14ac:dyDescent="0.25">
      <c r="A12" s="13">
        <v>1968</v>
      </c>
      <c r="B12" s="77">
        <v>153</v>
      </c>
      <c r="C12" s="77">
        <v>178.1</v>
      </c>
      <c r="D12" s="77">
        <v>-25.2</v>
      </c>
      <c r="E12" s="2"/>
      <c r="F12" s="78">
        <v>146.9</v>
      </c>
      <c r="G12" s="78">
        <v>181.6</v>
      </c>
      <c r="H12" s="78">
        <v>-34.700000000000003</v>
      </c>
      <c r="I12" s="2"/>
      <c r="J12" s="78">
        <v>6.1</v>
      </c>
      <c r="K12" s="78">
        <v>-3.5</v>
      </c>
      <c r="L12" s="78">
        <v>9.6</v>
      </c>
      <c r="M12" s="2"/>
      <c r="N12" s="78">
        <v>27.8</v>
      </c>
      <c r="O12" s="79">
        <v>-2.0369999999999999</v>
      </c>
      <c r="P12" s="27"/>
      <c r="Q12" s="4"/>
    </row>
    <row r="13" spans="1:27" ht="15" customHeight="1" x14ac:dyDescent="0.25">
      <c r="A13" s="13">
        <v>1969</v>
      </c>
      <c r="B13" s="77">
        <v>186.9</v>
      </c>
      <c r="C13" s="77">
        <v>183.6</v>
      </c>
      <c r="D13" s="77">
        <v>3.2</v>
      </c>
      <c r="E13" s="2"/>
      <c r="F13" s="78">
        <v>179.7</v>
      </c>
      <c r="G13" s="78">
        <v>188.2</v>
      </c>
      <c r="H13" s="78">
        <v>-8.5</v>
      </c>
      <c r="I13" s="2"/>
      <c r="J13" s="78">
        <v>7.2</v>
      </c>
      <c r="K13" s="78">
        <v>-4.5</v>
      </c>
      <c r="L13" s="78">
        <v>11.7</v>
      </c>
      <c r="M13" s="2"/>
      <c r="N13" s="78">
        <v>29.9</v>
      </c>
      <c r="O13" s="79">
        <v>-2.391</v>
      </c>
      <c r="P13" s="27"/>
      <c r="Q13" s="4"/>
    </row>
    <row r="14" spans="1:27" ht="15" customHeight="1" x14ac:dyDescent="0.25">
      <c r="A14" s="13">
        <v>1970</v>
      </c>
      <c r="B14" s="77">
        <v>192.8</v>
      </c>
      <c r="C14" s="77">
        <v>195.6</v>
      </c>
      <c r="D14" s="77">
        <v>-2.8</v>
      </c>
      <c r="E14" s="2"/>
      <c r="F14" s="78">
        <v>192.4</v>
      </c>
      <c r="G14" s="78">
        <v>199.7</v>
      </c>
      <c r="H14" s="78">
        <v>-7.2</v>
      </c>
      <c r="I14" s="2"/>
      <c r="J14" s="78">
        <v>0.4</v>
      </c>
      <c r="K14" s="78">
        <v>-4</v>
      </c>
      <c r="L14" s="78">
        <v>4.4000000000000004</v>
      </c>
      <c r="M14" s="2"/>
      <c r="N14" s="78">
        <v>5.8</v>
      </c>
      <c r="O14" s="79">
        <v>-1.867</v>
      </c>
      <c r="P14" s="27"/>
      <c r="Q14" s="4"/>
    </row>
    <row r="15" spans="1:27" ht="15" customHeight="1" x14ac:dyDescent="0.25">
      <c r="A15" s="17">
        <v>1971</v>
      </c>
      <c r="B15" s="77">
        <v>187.1</v>
      </c>
      <c r="C15" s="77">
        <v>210.2</v>
      </c>
      <c r="D15" s="77">
        <v>-23</v>
      </c>
      <c r="E15" s="2"/>
      <c r="F15" s="78">
        <v>192.2</v>
      </c>
      <c r="G15" s="78">
        <v>210.6</v>
      </c>
      <c r="H15" s="78">
        <v>-18.399999999999999</v>
      </c>
      <c r="I15" s="2"/>
      <c r="J15" s="78">
        <v>-5.0999999999999996</v>
      </c>
      <c r="K15" s="78">
        <v>-0.5</v>
      </c>
      <c r="L15" s="78">
        <v>-4.5999999999999996</v>
      </c>
      <c r="M15" s="2"/>
      <c r="N15" s="78">
        <v>-13.1</v>
      </c>
      <c r="O15" s="79">
        <v>-0.23200000000000001</v>
      </c>
      <c r="P15" s="27"/>
      <c r="Q15" s="4"/>
    </row>
    <row r="16" spans="1:27" ht="15" customHeight="1" x14ac:dyDescent="0.25">
      <c r="A16" s="13">
        <v>1972</v>
      </c>
      <c r="B16" s="77">
        <v>207.3</v>
      </c>
      <c r="C16" s="77">
        <v>230.7</v>
      </c>
      <c r="D16" s="77">
        <v>-23.4</v>
      </c>
      <c r="E16" s="2"/>
      <c r="F16" s="78">
        <v>210.1</v>
      </c>
      <c r="G16" s="78">
        <v>231</v>
      </c>
      <c r="H16" s="78">
        <v>-20.9</v>
      </c>
      <c r="I16" s="2"/>
      <c r="J16" s="78">
        <v>-2.8</v>
      </c>
      <c r="K16" s="78">
        <v>-0.3</v>
      </c>
      <c r="L16" s="78">
        <v>-2.5</v>
      </c>
      <c r="M16" s="2"/>
      <c r="N16" s="78">
        <v>-4.0999999999999996</v>
      </c>
      <c r="O16" s="79">
        <v>-0.14399999999999999</v>
      </c>
      <c r="P16" s="27"/>
      <c r="Q16" s="4"/>
    </row>
    <row r="17" spans="1:17" ht="15" customHeight="1" x14ac:dyDescent="0.25">
      <c r="A17" s="13">
        <v>1973</v>
      </c>
      <c r="B17" s="77">
        <v>230.8</v>
      </c>
      <c r="C17" s="77">
        <v>245.7</v>
      </c>
      <c r="D17" s="77">
        <v>-14.9</v>
      </c>
      <c r="E17" s="2"/>
      <c r="F17" s="78">
        <v>222.7</v>
      </c>
      <c r="G17" s="78">
        <v>247.9</v>
      </c>
      <c r="H17" s="78">
        <v>-25.2</v>
      </c>
      <c r="I17" s="2"/>
      <c r="J17" s="78">
        <v>8.1</v>
      </c>
      <c r="K17" s="78">
        <v>-2.2000000000000002</v>
      </c>
      <c r="L17" s="78">
        <v>10.3</v>
      </c>
      <c r="M17" s="2"/>
      <c r="N17" s="78">
        <v>36.9</v>
      </c>
      <c r="O17" s="79">
        <v>-0.86399999999999999</v>
      </c>
      <c r="P17" s="27"/>
      <c r="Q17" s="4"/>
    </row>
    <row r="18" spans="1:17" ht="15" customHeight="1" x14ac:dyDescent="0.25">
      <c r="A18" s="13">
        <v>1974</v>
      </c>
      <c r="B18" s="77">
        <v>263.2</v>
      </c>
      <c r="C18" s="77">
        <v>269.39999999999998</v>
      </c>
      <c r="D18" s="77">
        <v>-6.1</v>
      </c>
      <c r="E18" s="2"/>
      <c r="F18" s="78">
        <v>257.2</v>
      </c>
      <c r="G18" s="78">
        <v>272.8</v>
      </c>
      <c r="H18" s="78">
        <v>-15.5</v>
      </c>
      <c r="I18" s="2"/>
      <c r="J18" s="78">
        <v>6</v>
      </c>
      <c r="K18" s="78">
        <v>-3.4</v>
      </c>
      <c r="L18" s="78">
        <v>9.4</v>
      </c>
      <c r="M18" s="2"/>
      <c r="N18" s="78">
        <v>22.6</v>
      </c>
      <c r="O18" s="79">
        <v>-1.145</v>
      </c>
      <c r="P18" s="27"/>
      <c r="Q18" s="4"/>
    </row>
    <row r="19" spans="1:17" ht="15" customHeight="1" x14ac:dyDescent="0.25">
      <c r="A19" s="13">
        <v>1975</v>
      </c>
      <c r="B19" s="77">
        <v>279.10000000000002</v>
      </c>
      <c r="C19" s="77">
        <v>332.3</v>
      </c>
      <c r="D19" s="77">
        <v>-53.2</v>
      </c>
      <c r="E19" s="2"/>
      <c r="F19" s="78">
        <v>293.89999999999998</v>
      </c>
      <c r="G19" s="78">
        <v>329</v>
      </c>
      <c r="H19" s="78">
        <v>-35.1</v>
      </c>
      <c r="I19" s="2"/>
      <c r="J19" s="78">
        <v>-14.8</v>
      </c>
      <c r="K19" s="78">
        <v>3.4</v>
      </c>
      <c r="L19" s="78">
        <v>-18.2</v>
      </c>
      <c r="M19" s="2"/>
      <c r="N19" s="78">
        <v>-58.2</v>
      </c>
      <c r="O19" s="79">
        <v>1.1759999999999999</v>
      </c>
      <c r="P19" s="27"/>
      <c r="Q19" s="4"/>
    </row>
    <row r="20" spans="1:17" ht="15" customHeight="1" x14ac:dyDescent="0.25">
      <c r="A20" s="13">
        <v>1976</v>
      </c>
      <c r="B20" s="77">
        <v>298.10000000000002</v>
      </c>
      <c r="C20" s="77">
        <v>371.8</v>
      </c>
      <c r="D20" s="77">
        <v>-73.7</v>
      </c>
      <c r="E20" s="2"/>
      <c r="F20" s="78">
        <v>313.39999999999998</v>
      </c>
      <c r="G20" s="78">
        <v>364.6</v>
      </c>
      <c r="H20" s="78">
        <v>-51.1</v>
      </c>
      <c r="I20" s="2"/>
      <c r="J20" s="78">
        <v>-15.4</v>
      </c>
      <c r="K20" s="78">
        <v>7.2</v>
      </c>
      <c r="L20" s="78">
        <v>-22.6</v>
      </c>
      <c r="M20" s="2"/>
      <c r="N20" s="78">
        <v>-50.5</v>
      </c>
      <c r="O20" s="79">
        <v>1.8160000000000001</v>
      </c>
      <c r="P20" s="27"/>
      <c r="Q20" s="4"/>
    </row>
    <row r="21" spans="1:17" ht="15" customHeight="1" x14ac:dyDescent="0.25">
      <c r="A21" s="17">
        <v>1977</v>
      </c>
      <c r="B21" s="77">
        <v>355.6</v>
      </c>
      <c r="C21" s="77">
        <v>409.2</v>
      </c>
      <c r="D21" s="77">
        <v>-53.7</v>
      </c>
      <c r="E21" s="2"/>
      <c r="F21" s="78">
        <v>361.8</v>
      </c>
      <c r="G21" s="78">
        <v>404.6</v>
      </c>
      <c r="H21" s="78">
        <v>-42.8</v>
      </c>
      <c r="I21" s="2"/>
      <c r="J21" s="78">
        <v>-6.2</v>
      </c>
      <c r="K21" s="78">
        <v>4.5999999999999996</v>
      </c>
      <c r="L21" s="78">
        <v>-10.8</v>
      </c>
      <c r="M21" s="2"/>
      <c r="N21" s="78">
        <v>-23.6</v>
      </c>
      <c r="O21" s="79">
        <v>1.095</v>
      </c>
      <c r="P21" s="27"/>
      <c r="Q21" s="4"/>
    </row>
    <row r="22" spans="1:17" ht="15" customHeight="1" x14ac:dyDescent="0.25">
      <c r="A22" s="13">
        <v>1978</v>
      </c>
      <c r="B22" s="77">
        <v>399.6</v>
      </c>
      <c r="C22" s="77">
        <v>458.7</v>
      </c>
      <c r="D22" s="77">
        <v>-59.2</v>
      </c>
      <c r="E22" s="2"/>
      <c r="F22" s="78">
        <v>395.3</v>
      </c>
      <c r="G22" s="78">
        <v>458.6</v>
      </c>
      <c r="H22" s="78">
        <v>-63.4</v>
      </c>
      <c r="I22" s="2"/>
      <c r="J22" s="78">
        <v>4.3</v>
      </c>
      <c r="K22" s="78">
        <v>0.1</v>
      </c>
      <c r="L22" s="78">
        <v>4.2</v>
      </c>
      <c r="M22" s="2"/>
      <c r="N22" s="78">
        <v>10.7</v>
      </c>
      <c r="O22" s="79">
        <v>1.9E-2</v>
      </c>
      <c r="P22" s="27"/>
      <c r="Q22" s="4"/>
    </row>
    <row r="23" spans="1:17" ht="15" customHeight="1" x14ac:dyDescent="0.25">
      <c r="A23" s="13">
        <v>1979</v>
      </c>
      <c r="B23" s="77">
        <v>463.3</v>
      </c>
      <c r="C23" s="77">
        <v>504</v>
      </c>
      <c r="D23" s="77">
        <v>-40.700000000000003</v>
      </c>
      <c r="E23" s="2"/>
      <c r="F23" s="78">
        <v>451</v>
      </c>
      <c r="G23" s="78">
        <v>506.1</v>
      </c>
      <c r="H23" s="78">
        <v>-55.1</v>
      </c>
      <c r="I23" s="2"/>
      <c r="J23" s="78">
        <v>12.3</v>
      </c>
      <c r="K23" s="78">
        <v>-2.1</v>
      </c>
      <c r="L23" s="78">
        <v>14.4</v>
      </c>
      <c r="M23" s="2"/>
      <c r="N23" s="78">
        <v>33.5</v>
      </c>
      <c r="O23" s="79">
        <v>-0.4</v>
      </c>
      <c r="P23" s="27"/>
      <c r="Q23" s="4"/>
    </row>
    <row r="24" spans="1:17" ht="15" customHeight="1" x14ac:dyDescent="0.25">
      <c r="A24" s="13">
        <v>1980</v>
      </c>
      <c r="B24" s="77">
        <v>517.1</v>
      </c>
      <c r="C24" s="77">
        <v>590.9</v>
      </c>
      <c r="D24" s="77">
        <v>-73.8</v>
      </c>
      <c r="E24" s="2"/>
      <c r="F24" s="78">
        <v>527</v>
      </c>
      <c r="G24" s="78">
        <v>588.1</v>
      </c>
      <c r="H24" s="78">
        <v>-61.1</v>
      </c>
      <c r="I24" s="2"/>
      <c r="J24" s="78">
        <v>-9.9</v>
      </c>
      <c r="K24" s="78">
        <v>2.8</v>
      </c>
      <c r="L24" s="78">
        <v>-12.7</v>
      </c>
      <c r="M24" s="2"/>
      <c r="N24" s="78">
        <v>-46.5</v>
      </c>
      <c r="O24" s="79">
        <v>0.60299999999999998</v>
      </c>
      <c r="P24" s="27"/>
      <c r="Q24" s="4"/>
    </row>
    <row r="25" spans="1:17" ht="15" customHeight="1" x14ac:dyDescent="0.25">
      <c r="A25" s="13">
        <v>1981</v>
      </c>
      <c r="B25" s="77">
        <v>599.29999999999995</v>
      </c>
      <c r="C25" s="77">
        <v>678.2</v>
      </c>
      <c r="D25" s="77">
        <v>-79</v>
      </c>
      <c r="E25" s="2"/>
      <c r="F25" s="78">
        <v>618.29999999999995</v>
      </c>
      <c r="G25" s="78">
        <v>670.1</v>
      </c>
      <c r="H25" s="78">
        <v>-51.7</v>
      </c>
      <c r="I25" s="2"/>
      <c r="J25" s="78">
        <v>-19.100000000000001</v>
      </c>
      <c r="K25" s="78">
        <v>8.1999999999999993</v>
      </c>
      <c r="L25" s="78">
        <v>-27.2</v>
      </c>
      <c r="M25" s="2"/>
      <c r="N25" s="78">
        <v>-59.1</v>
      </c>
      <c r="O25" s="79">
        <v>1.226</v>
      </c>
      <c r="P25" s="27"/>
      <c r="Q25" s="4"/>
    </row>
    <row r="26" spans="1:17" ht="15" customHeight="1" x14ac:dyDescent="0.25">
      <c r="A26" s="13">
        <v>1982</v>
      </c>
      <c r="B26" s="77">
        <v>617.79999999999995</v>
      </c>
      <c r="C26" s="77">
        <v>745.7</v>
      </c>
      <c r="D26" s="77">
        <v>-128</v>
      </c>
      <c r="E26" s="2"/>
      <c r="F26" s="78">
        <v>668.8</v>
      </c>
      <c r="G26" s="78">
        <v>725.9</v>
      </c>
      <c r="H26" s="78">
        <v>-57.2</v>
      </c>
      <c r="I26" s="2"/>
      <c r="J26" s="78">
        <v>-51</v>
      </c>
      <c r="K26" s="78">
        <v>19.8</v>
      </c>
      <c r="L26" s="78">
        <v>-70.8</v>
      </c>
      <c r="M26" s="2"/>
      <c r="N26" s="78">
        <v>-201.8</v>
      </c>
      <c r="O26" s="79">
        <v>2.9540000000000002</v>
      </c>
      <c r="P26" s="27"/>
      <c r="Q26" s="4"/>
    </row>
    <row r="27" spans="1:17" ht="15" customHeight="1" x14ac:dyDescent="0.25">
      <c r="A27" s="17">
        <v>1983</v>
      </c>
      <c r="B27" s="77">
        <v>600.6</v>
      </c>
      <c r="C27" s="77">
        <v>808.4</v>
      </c>
      <c r="D27" s="77">
        <v>-207.8</v>
      </c>
      <c r="E27" s="2"/>
      <c r="F27" s="78">
        <v>669.5</v>
      </c>
      <c r="G27" s="78">
        <v>777.3</v>
      </c>
      <c r="H27" s="78">
        <v>-107.8</v>
      </c>
      <c r="I27" s="2"/>
      <c r="J27" s="78">
        <v>-68.900000000000006</v>
      </c>
      <c r="K27" s="78">
        <v>31</v>
      </c>
      <c r="L27" s="78">
        <v>-100</v>
      </c>
      <c r="M27" s="2"/>
      <c r="N27" s="78">
        <v>-248.3</v>
      </c>
      <c r="O27" s="79">
        <v>4.0250000000000004</v>
      </c>
      <c r="P27" s="27"/>
      <c r="Q27" s="4"/>
    </row>
    <row r="28" spans="1:17" ht="15" customHeight="1" x14ac:dyDescent="0.25">
      <c r="A28" s="13">
        <v>1984</v>
      </c>
      <c r="B28" s="77">
        <v>666.4</v>
      </c>
      <c r="C28" s="77">
        <v>851.8</v>
      </c>
      <c r="D28" s="77">
        <v>-185.4</v>
      </c>
      <c r="E28" s="2"/>
      <c r="F28" s="78">
        <v>694.1</v>
      </c>
      <c r="G28" s="78">
        <v>840.6</v>
      </c>
      <c r="H28" s="78">
        <v>-146.4</v>
      </c>
      <c r="I28" s="2"/>
      <c r="J28" s="78">
        <v>-27.7</v>
      </c>
      <c r="K28" s="78">
        <v>11.2</v>
      </c>
      <c r="L28" s="78">
        <v>-38.9</v>
      </c>
      <c r="M28" s="2"/>
      <c r="N28" s="78">
        <v>-105.9</v>
      </c>
      <c r="O28" s="79">
        <v>1.7450000000000001</v>
      </c>
      <c r="P28" s="27"/>
      <c r="Q28" s="4"/>
    </row>
    <row r="29" spans="1:17" ht="15" customHeight="1" x14ac:dyDescent="0.25">
      <c r="A29" s="13">
        <v>1985</v>
      </c>
      <c r="B29" s="77">
        <v>734</v>
      </c>
      <c r="C29" s="77">
        <v>946.3</v>
      </c>
      <c r="D29" s="77">
        <v>-212.3</v>
      </c>
      <c r="E29" s="2"/>
      <c r="F29" s="78">
        <v>749</v>
      </c>
      <c r="G29" s="78">
        <v>938.8</v>
      </c>
      <c r="H29" s="78">
        <v>-189.9</v>
      </c>
      <c r="I29" s="2"/>
      <c r="J29" s="78">
        <v>-14.9</v>
      </c>
      <c r="K29" s="78">
        <v>7.5</v>
      </c>
      <c r="L29" s="78">
        <v>-22.4</v>
      </c>
      <c r="M29" s="2"/>
      <c r="N29" s="78">
        <v>-77.8</v>
      </c>
      <c r="O29" s="79">
        <v>1.224</v>
      </c>
      <c r="P29" s="27"/>
      <c r="Q29" s="4"/>
    </row>
    <row r="30" spans="1:17" ht="15" customHeight="1" x14ac:dyDescent="0.25">
      <c r="A30" s="13">
        <v>1986</v>
      </c>
      <c r="B30" s="77">
        <v>769.2</v>
      </c>
      <c r="C30" s="77">
        <v>990.4</v>
      </c>
      <c r="D30" s="77">
        <v>-221.2</v>
      </c>
      <c r="E30" s="2"/>
      <c r="F30" s="78">
        <v>782.9</v>
      </c>
      <c r="G30" s="78">
        <v>983.5</v>
      </c>
      <c r="H30" s="78">
        <v>-200.6</v>
      </c>
      <c r="I30" s="2"/>
      <c r="J30" s="78">
        <v>-13.7</v>
      </c>
      <c r="K30" s="78">
        <v>6.9</v>
      </c>
      <c r="L30" s="78">
        <v>-20.6</v>
      </c>
      <c r="M30" s="2"/>
      <c r="N30" s="78">
        <v>-70.5</v>
      </c>
      <c r="O30" s="79">
        <v>1.0580000000000001</v>
      </c>
      <c r="P30" s="27"/>
      <c r="Q30" s="4"/>
    </row>
    <row r="31" spans="1:17" ht="15" customHeight="1" x14ac:dyDescent="0.25">
      <c r="A31" s="13">
        <v>1987</v>
      </c>
      <c r="B31" s="77">
        <v>854.3</v>
      </c>
      <c r="C31" s="77">
        <v>1004</v>
      </c>
      <c r="D31" s="77">
        <v>-149.69999999999999</v>
      </c>
      <c r="E31" s="2"/>
      <c r="F31" s="78">
        <v>879.5</v>
      </c>
      <c r="G31" s="78">
        <v>1000.8</v>
      </c>
      <c r="H31" s="78">
        <v>-121.2</v>
      </c>
      <c r="I31" s="2"/>
      <c r="J31" s="78">
        <v>-25.3</v>
      </c>
      <c r="K31" s="78">
        <v>3.2</v>
      </c>
      <c r="L31" s="78">
        <v>-28.5</v>
      </c>
      <c r="M31" s="2"/>
      <c r="N31" s="78">
        <v>-90.3</v>
      </c>
      <c r="O31" s="79">
        <v>0.48499999999999999</v>
      </c>
      <c r="P31" s="27"/>
      <c r="Q31" s="4"/>
    </row>
    <row r="32" spans="1:17" ht="15" customHeight="1" x14ac:dyDescent="0.25">
      <c r="A32" s="13">
        <v>1988</v>
      </c>
      <c r="B32" s="77">
        <v>909.2</v>
      </c>
      <c r="C32" s="77">
        <v>1064.4000000000001</v>
      </c>
      <c r="D32" s="77">
        <v>-155.19999999999999</v>
      </c>
      <c r="E32" s="2"/>
      <c r="F32" s="78">
        <v>922.9</v>
      </c>
      <c r="G32" s="78">
        <v>1066.5999999999999</v>
      </c>
      <c r="H32" s="78">
        <v>-143.69999999999999</v>
      </c>
      <c r="I32" s="2"/>
      <c r="J32" s="78">
        <v>-13.6</v>
      </c>
      <c r="K32" s="78">
        <v>-2.2000000000000002</v>
      </c>
      <c r="L32" s="78">
        <v>-11.4</v>
      </c>
      <c r="M32" s="2"/>
      <c r="N32" s="78">
        <v>-39.799999999999997</v>
      </c>
      <c r="O32" s="79">
        <v>-0.25900000000000001</v>
      </c>
      <c r="P32" s="27"/>
      <c r="Q32" s="4"/>
    </row>
    <row r="33" spans="1:17" ht="15" customHeight="1" x14ac:dyDescent="0.25">
      <c r="A33" s="17">
        <v>1989</v>
      </c>
      <c r="B33" s="77">
        <v>991.1</v>
      </c>
      <c r="C33" s="77">
        <v>1143.7</v>
      </c>
      <c r="D33" s="77">
        <v>-152.6</v>
      </c>
      <c r="E33" s="2"/>
      <c r="F33" s="78">
        <v>991</v>
      </c>
      <c r="G33" s="78">
        <v>1148.2</v>
      </c>
      <c r="H33" s="78">
        <v>-157.19999999999999</v>
      </c>
      <c r="I33" s="2"/>
      <c r="J33" s="78">
        <v>0.1</v>
      </c>
      <c r="K33" s="78">
        <v>-4.4000000000000004</v>
      </c>
      <c r="L33" s="78">
        <v>4.5999999999999996</v>
      </c>
      <c r="M33" s="2"/>
      <c r="N33" s="78">
        <v>4.5</v>
      </c>
      <c r="O33" s="79">
        <v>-0.55100000000000005</v>
      </c>
      <c r="P33" s="27"/>
      <c r="Q33" s="4"/>
    </row>
    <row r="34" spans="1:17" ht="15" customHeight="1" x14ac:dyDescent="0.25">
      <c r="A34" s="13">
        <v>1990</v>
      </c>
      <c r="B34" s="77">
        <v>1032</v>
      </c>
      <c r="C34" s="77">
        <v>1253</v>
      </c>
      <c r="D34" s="77">
        <v>-221</v>
      </c>
      <c r="E34" s="2"/>
      <c r="F34" s="78">
        <v>1038.2</v>
      </c>
      <c r="G34" s="78">
        <v>1255.5999999999999</v>
      </c>
      <c r="H34" s="78">
        <v>-217.4</v>
      </c>
      <c r="I34" s="2"/>
      <c r="J34" s="78">
        <v>-6.2</v>
      </c>
      <c r="K34" s="78">
        <v>-2.6</v>
      </c>
      <c r="L34" s="78">
        <v>-3.6</v>
      </c>
      <c r="M34" s="2"/>
      <c r="N34" s="78">
        <v>-22.7</v>
      </c>
      <c r="O34" s="79">
        <v>-0.29799999999999999</v>
      </c>
      <c r="P34" s="27"/>
      <c r="Q34" s="4"/>
    </row>
    <row r="35" spans="1:17" ht="15" customHeight="1" x14ac:dyDescent="0.25">
      <c r="A35" s="13">
        <v>1991</v>
      </c>
      <c r="B35" s="77">
        <v>1055</v>
      </c>
      <c r="C35" s="77">
        <v>1324.2</v>
      </c>
      <c r="D35" s="77">
        <v>-269.2</v>
      </c>
      <c r="E35" s="2"/>
      <c r="F35" s="78">
        <v>1112.7</v>
      </c>
      <c r="G35" s="78">
        <v>1315.1</v>
      </c>
      <c r="H35" s="78">
        <v>-202.5</v>
      </c>
      <c r="I35" s="2"/>
      <c r="J35" s="78">
        <v>-57.7</v>
      </c>
      <c r="K35" s="78">
        <v>9.1</v>
      </c>
      <c r="L35" s="78">
        <v>-66.8</v>
      </c>
      <c r="M35" s="2"/>
      <c r="N35" s="78">
        <v>-202</v>
      </c>
      <c r="O35" s="79">
        <v>0.96099999999999997</v>
      </c>
      <c r="P35" s="27"/>
      <c r="Q35" s="4"/>
    </row>
    <row r="36" spans="1:17" ht="15" customHeight="1" x14ac:dyDescent="0.25">
      <c r="A36" s="13">
        <v>1992</v>
      </c>
      <c r="B36" s="77">
        <v>1091.2</v>
      </c>
      <c r="C36" s="77">
        <v>1381.5</v>
      </c>
      <c r="D36" s="77">
        <v>-290.3</v>
      </c>
      <c r="E36" s="2"/>
      <c r="F36" s="78">
        <v>1157</v>
      </c>
      <c r="G36" s="78">
        <v>1363.9</v>
      </c>
      <c r="H36" s="78">
        <v>-206.9</v>
      </c>
      <c r="I36" s="2"/>
      <c r="J36" s="78">
        <v>-65.8</v>
      </c>
      <c r="K36" s="78">
        <v>17.600000000000001</v>
      </c>
      <c r="L36" s="78">
        <v>-83.4</v>
      </c>
      <c r="M36" s="2"/>
      <c r="N36" s="78">
        <v>-200.2</v>
      </c>
      <c r="O36" s="79">
        <v>1.847</v>
      </c>
      <c r="P36" s="27"/>
      <c r="Q36" s="4"/>
    </row>
    <row r="37" spans="1:17" ht="15" customHeight="1" x14ac:dyDescent="0.25">
      <c r="A37" s="13">
        <v>1993</v>
      </c>
      <c r="B37" s="77">
        <v>1154.3</v>
      </c>
      <c r="C37" s="77">
        <v>1409.4</v>
      </c>
      <c r="D37" s="77">
        <v>-255.1</v>
      </c>
      <c r="E37" s="2"/>
      <c r="F37" s="78">
        <v>1208.9000000000001</v>
      </c>
      <c r="G37" s="78">
        <v>1393.8</v>
      </c>
      <c r="H37" s="78">
        <v>-184.9</v>
      </c>
      <c r="I37" s="2"/>
      <c r="J37" s="78">
        <v>-54.6</v>
      </c>
      <c r="K37" s="78">
        <v>15.6</v>
      </c>
      <c r="L37" s="78">
        <v>-70.2</v>
      </c>
      <c r="M37" s="2"/>
      <c r="N37" s="78">
        <v>-172.8</v>
      </c>
      <c r="O37" s="79">
        <v>1.5760000000000001</v>
      </c>
      <c r="P37" s="27"/>
      <c r="Q37" s="4"/>
    </row>
    <row r="38" spans="1:17" ht="15" customHeight="1" x14ac:dyDescent="0.25">
      <c r="A38" s="13">
        <v>1994</v>
      </c>
      <c r="B38" s="77">
        <v>1258.5999999999999</v>
      </c>
      <c r="C38" s="77">
        <v>1461.8</v>
      </c>
      <c r="D38" s="77">
        <v>-203.2</v>
      </c>
      <c r="E38" s="2"/>
      <c r="F38" s="78">
        <v>1296.8</v>
      </c>
      <c r="G38" s="78">
        <v>1452.8</v>
      </c>
      <c r="H38" s="78">
        <v>-156</v>
      </c>
      <c r="I38" s="2"/>
      <c r="J38" s="78">
        <v>-38.200000000000003</v>
      </c>
      <c r="K38" s="78">
        <v>9</v>
      </c>
      <c r="L38" s="78">
        <v>-47.2</v>
      </c>
      <c r="M38" s="2"/>
      <c r="N38" s="78">
        <v>-115.1</v>
      </c>
      <c r="O38" s="79">
        <v>0.88900000000000001</v>
      </c>
      <c r="P38" s="27"/>
      <c r="Q38" s="4"/>
    </row>
    <row r="39" spans="1:17" ht="15" customHeight="1" x14ac:dyDescent="0.25">
      <c r="A39" s="17">
        <v>1995</v>
      </c>
      <c r="B39" s="77">
        <v>1351.8</v>
      </c>
      <c r="C39" s="77">
        <v>1515.7</v>
      </c>
      <c r="D39" s="77">
        <v>-164</v>
      </c>
      <c r="E39" s="2"/>
      <c r="F39" s="78">
        <v>1378.5</v>
      </c>
      <c r="G39" s="78">
        <v>1514</v>
      </c>
      <c r="H39" s="78">
        <v>-135.5</v>
      </c>
      <c r="I39" s="2"/>
      <c r="J39" s="78">
        <v>-26.7</v>
      </c>
      <c r="K39" s="78">
        <v>1.7</v>
      </c>
      <c r="L39" s="78">
        <v>-28.4</v>
      </c>
      <c r="M39" s="2"/>
      <c r="N39" s="78">
        <v>-88.6</v>
      </c>
      <c r="O39" s="79">
        <v>0.193</v>
      </c>
      <c r="P39" s="27"/>
      <c r="Q39" s="4"/>
    </row>
    <row r="40" spans="1:17" ht="15" customHeight="1" x14ac:dyDescent="0.25">
      <c r="A40" s="13">
        <v>1996</v>
      </c>
      <c r="B40" s="77">
        <v>1453.1</v>
      </c>
      <c r="C40" s="77">
        <v>1560.5</v>
      </c>
      <c r="D40" s="77">
        <v>-107.4</v>
      </c>
      <c r="E40" s="2"/>
      <c r="F40" s="78">
        <v>1473.7</v>
      </c>
      <c r="G40" s="78">
        <v>1559.3</v>
      </c>
      <c r="H40" s="78">
        <v>-85.7</v>
      </c>
      <c r="I40" s="2"/>
      <c r="J40" s="78">
        <v>-20.6</v>
      </c>
      <c r="K40" s="78">
        <v>1.2</v>
      </c>
      <c r="L40" s="78">
        <v>-21.8</v>
      </c>
      <c r="M40" s="2"/>
      <c r="N40" s="78">
        <v>-60.4</v>
      </c>
      <c r="O40" s="79">
        <v>9.1999999999999998E-2</v>
      </c>
      <c r="P40" s="27"/>
      <c r="Q40" s="4"/>
    </row>
    <row r="41" spans="1:17" ht="15" customHeight="1" x14ac:dyDescent="0.25">
      <c r="A41" s="13">
        <v>1997</v>
      </c>
      <c r="B41" s="77">
        <v>1579.2</v>
      </c>
      <c r="C41" s="77">
        <v>1601.1</v>
      </c>
      <c r="D41" s="77">
        <v>-21.9</v>
      </c>
      <c r="E41" s="2"/>
      <c r="F41" s="78">
        <v>1573.7</v>
      </c>
      <c r="G41" s="78">
        <v>1604.1</v>
      </c>
      <c r="H41" s="78">
        <v>-30.4</v>
      </c>
      <c r="I41" s="2"/>
      <c r="J41" s="78">
        <v>5.5</v>
      </c>
      <c r="K41" s="78">
        <v>-3</v>
      </c>
      <c r="L41" s="78">
        <v>8.5</v>
      </c>
      <c r="M41" s="2"/>
      <c r="N41" s="78">
        <v>25.3</v>
      </c>
      <c r="O41" s="79">
        <v>-0.22900000000000001</v>
      </c>
      <c r="P41" s="27"/>
      <c r="Q41" s="4"/>
    </row>
    <row r="42" spans="1:17" ht="15" customHeight="1" x14ac:dyDescent="0.25">
      <c r="A42" s="13">
        <v>1998</v>
      </c>
      <c r="B42" s="77">
        <v>1721.7</v>
      </c>
      <c r="C42" s="77">
        <v>1652.5</v>
      </c>
      <c r="D42" s="77">
        <v>69.3</v>
      </c>
      <c r="E42" s="2"/>
      <c r="F42" s="78">
        <v>1699.7</v>
      </c>
      <c r="G42" s="78">
        <v>1663.8</v>
      </c>
      <c r="H42" s="78">
        <v>36</v>
      </c>
      <c r="I42" s="2"/>
      <c r="J42" s="78">
        <v>22</v>
      </c>
      <c r="K42" s="78">
        <v>-11.3</v>
      </c>
      <c r="L42" s="78">
        <v>33.299999999999997</v>
      </c>
      <c r="M42" s="2"/>
      <c r="N42" s="78">
        <v>66.2</v>
      </c>
      <c r="O42" s="79">
        <v>-0.74099999999999999</v>
      </c>
      <c r="P42" s="27"/>
      <c r="Q42" s="4"/>
    </row>
    <row r="43" spans="1:17" ht="15" customHeight="1" x14ac:dyDescent="0.25">
      <c r="A43" s="13">
        <v>1999</v>
      </c>
      <c r="B43" s="77">
        <v>1827.5</v>
      </c>
      <c r="C43" s="77">
        <v>1701.8</v>
      </c>
      <c r="D43" s="77">
        <v>125.6</v>
      </c>
      <c r="E43" s="2"/>
      <c r="F43" s="78">
        <v>1786.4</v>
      </c>
      <c r="G43" s="78">
        <v>1717.9</v>
      </c>
      <c r="H43" s="78">
        <v>68.5</v>
      </c>
      <c r="I43" s="2"/>
      <c r="J43" s="78">
        <v>41</v>
      </c>
      <c r="K43" s="78">
        <v>-16.100000000000001</v>
      </c>
      <c r="L43" s="78">
        <v>57.1</v>
      </c>
      <c r="M43" s="2"/>
      <c r="N43" s="78">
        <v>126.1</v>
      </c>
      <c r="O43" s="79">
        <v>-0.95199999999999996</v>
      </c>
      <c r="P43" s="27"/>
      <c r="Q43" s="4"/>
    </row>
    <row r="44" spans="1:17" ht="15" customHeight="1" x14ac:dyDescent="0.25">
      <c r="A44" s="13">
        <v>2000</v>
      </c>
      <c r="B44" s="77">
        <v>2025.2</v>
      </c>
      <c r="C44" s="77">
        <v>1789</v>
      </c>
      <c r="D44" s="77">
        <v>236.2</v>
      </c>
      <c r="E44" s="2"/>
      <c r="F44" s="78">
        <v>1968.6</v>
      </c>
      <c r="G44" s="78">
        <v>1811.1</v>
      </c>
      <c r="H44" s="78">
        <v>157.4</v>
      </c>
      <c r="I44" s="2"/>
      <c r="J44" s="78">
        <v>56.6</v>
      </c>
      <c r="K44" s="78">
        <v>-22.2</v>
      </c>
      <c r="L44" s="78">
        <v>78.8</v>
      </c>
      <c r="M44" s="2"/>
      <c r="N44" s="78">
        <v>165.7</v>
      </c>
      <c r="O44" s="79">
        <v>-1.2110000000000001</v>
      </c>
      <c r="P44" s="27"/>
      <c r="Q44" s="4"/>
    </row>
    <row r="45" spans="1:17" ht="15" customHeight="1" x14ac:dyDescent="0.25">
      <c r="A45" s="17">
        <v>2001</v>
      </c>
      <c r="B45" s="77">
        <v>1991.1</v>
      </c>
      <c r="C45" s="77">
        <v>1862.8</v>
      </c>
      <c r="D45" s="77">
        <v>128.19999999999999</v>
      </c>
      <c r="E45" s="2"/>
      <c r="F45" s="78">
        <v>1996.1</v>
      </c>
      <c r="G45" s="78">
        <v>1881</v>
      </c>
      <c r="H45" s="78">
        <v>115.1</v>
      </c>
      <c r="I45" s="2"/>
      <c r="J45" s="78">
        <v>-5.0999999999999996</v>
      </c>
      <c r="K45" s="78">
        <v>-18.2</v>
      </c>
      <c r="L45" s="78">
        <v>13.1</v>
      </c>
      <c r="M45" s="2"/>
      <c r="N45" s="78">
        <v>-41.8</v>
      </c>
      <c r="O45" s="79">
        <v>-0.83599999999999997</v>
      </c>
      <c r="P45" s="27"/>
      <c r="Q45" s="4"/>
    </row>
    <row r="46" spans="1:17" ht="15" customHeight="1" x14ac:dyDescent="0.25">
      <c r="A46" s="13">
        <v>2002</v>
      </c>
      <c r="B46" s="77">
        <v>1853.1</v>
      </c>
      <c r="C46" s="77">
        <v>2010.9</v>
      </c>
      <c r="D46" s="77">
        <v>-157.80000000000001</v>
      </c>
      <c r="E46" s="2"/>
      <c r="F46" s="78">
        <v>1924.8</v>
      </c>
      <c r="G46" s="78">
        <v>2003</v>
      </c>
      <c r="H46" s="78">
        <v>-78.2</v>
      </c>
      <c r="I46" s="2"/>
      <c r="J46" s="78">
        <v>-71.7</v>
      </c>
      <c r="K46" s="78">
        <v>7.9</v>
      </c>
      <c r="L46" s="78">
        <v>-79.599999999999994</v>
      </c>
      <c r="M46" s="2"/>
      <c r="N46" s="78">
        <v>-225.6</v>
      </c>
      <c r="O46" s="79">
        <v>0.55600000000000005</v>
      </c>
      <c r="P46" s="27"/>
      <c r="Q46" s="4"/>
    </row>
    <row r="47" spans="1:17" ht="15" customHeight="1" x14ac:dyDescent="0.25">
      <c r="A47" s="13">
        <v>2003</v>
      </c>
      <c r="B47" s="77">
        <v>1782.3</v>
      </c>
      <c r="C47" s="77">
        <v>2159.9</v>
      </c>
      <c r="D47" s="77">
        <v>-377.6</v>
      </c>
      <c r="E47" s="2"/>
      <c r="F47" s="78">
        <v>1869.6</v>
      </c>
      <c r="G47" s="78">
        <v>2142.1</v>
      </c>
      <c r="H47" s="78">
        <v>-272.5</v>
      </c>
      <c r="I47" s="2"/>
      <c r="J47" s="78">
        <v>-87.3</v>
      </c>
      <c r="K47" s="78">
        <v>17.8</v>
      </c>
      <c r="L47" s="78">
        <v>-105.1</v>
      </c>
      <c r="M47" s="2"/>
      <c r="N47" s="78">
        <v>-269.3</v>
      </c>
      <c r="O47" s="79">
        <v>0.90700000000000003</v>
      </c>
      <c r="P47" s="27"/>
      <c r="Q47" s="4"/>
    </row>
    <row r="48" spans="1:17" ht="15" customHeight="1" x14ac:dyDescent="0.25">
      <c r="A48" s="13">
        <v>2004</v>
      </c>
      <c r="B48" s="77">
        <v>1880.1</v>
      </c>
      <c r="C48" s="77">
        <v>2292.8000000000002</v>
      </c>
      <c r="D48" s="77">
        <v>-412.7</v>
      </c>
      <c r="E48" s="2"/>
      <c r="F48" s="78">
        <v>1916.7</v>
      </c>
      <c r="G48" s="78">
        <v>2278.1</v>
      </c>
      <c r="H48" s="78">
        <v>-361.4</v>
      </c>
      <c r="I48" s="2"/>
      <c r="J48" s="78">
        <v>-36.6</v>
      </c>
      <c r="K48" s="78">
        <v>14.7</v>
      </c>
      <c r="L48" s="78">
        <v>-51.3</v>
      </c>
      <c r="M48" s="2"/>
      <c r="N48" s="78">
        <v>-100.6</v>
      </c>
      <c r="O48" s="79">
        <v>0.58899999999999997</v>
      </c>
      <c r="P48" s="27"/>
      <c r="Q48" s="4"/>
    </row>
    <row r="49" spans="1:19" ht="15" customHeight="1" x14ac:dyDescent="0.25">
      <c r="A49" s="13">
        <v>2005</v>
      </c>
      <c r="B49" s="77">
        <v>2153.6</v>
      </c>
      <c r="C49" s="77">
        <v>2472</v>
      </c>
      <c r="D49" s="77">
        <v>-318.3</v>
      </c>
      <c r="E49" s="2"/>
      <c r="F49" s="78">
        <v>2149.4</v>
      </c>
      <c r="G49" s="78">
        <v>2465.8000000000002</v>
      </c>
      <c r="H49" s="78">
        <v>-316.3</v>
      </c>
      <c r="I49" s="2"/>
      <c r="J49" s="78">
        <v>4.2</v>
      </c>
      <c r="K49" s="78">
        <v>6.2</v>
      </c>
      <c r="L49" s="78">
        <v>-2</v>
      </c>
      <c r="M49" s="2"/>
      <c r="N49" s="78">
        <v>17.8</v>
      </c>
      <c r="O49" s="79">
        <v>0.184</v>
      </c>
      <c r="P49" s="27"/>
      <c r="Q49" s="4"/>
    </row>
    <row r="50" spans="1:19" ht="15" customHeight="1" x14ac:dyDescent="0.25">
      <c r="A50" s="13">
        <v>2006</v>
      </c>
      <c r="B50" s="77">
        <v>2406.9</v>
      </c>
      <c r="C50" s="77">
        <v>2655.1</v>
      </c>
      <c r="D50" s="77">
        <v>-248.2</v>
      </c>
      <c r="E50" s="2"/>
      <c r="F50" s="78">
        <v>2377.6999999999998</v>
      </c>
      <c r="G50" s="78">
        <v>2659.6</v>
      </c>
      <c r="H50" s="78">
        <v>-282</v>
      </c>
      <c r="I50" s="2"/>
      <c r="J50" s="78">
        <v>29.2</v>
      </c>
      <c r="K50" s="78">
        <v>-4.5999999999999996</v>
      </c>
      <c r="L50" s="78">
        <v>33.799999999999997</v>
      </c>
      <c r="M50" s="2"/>
      <c r="N50" s="78">
        <v>86.7</v>
      </c>
      <c r="O50" s="79">
        <v>-0.24</v>
      </c>
      <c r="P50" s="27"/>
      <c r="Q50" s="4"/>
    </row>
    <row r="51" spans="1:19" ht="15" customHeight="1" x14ac:dyDescent="0.25">
      <c r="A51" s="17">
        <v>2007</v>
      </c>
      <c r="B51" s="77">
        <v>2568</v>
      </c>
      <c r="C51" s="77">
        <v>2728.7</v>
      </c>
      <c r="D51" s="77">
        <v>-160.69999999999999</v>
      </c>
      <c r="E51" s="2"/>
      <c r="F51" s="78">
        <v>2535.3000000000002</v>
      </c>
      <c r="G51" s="78">
        <v>2739.2</v>
      </c>
      <c r="H51" s="78">
        <v>-204</v>
      </c>
      <c r="I51" s="2"/>
      <c r="J51" s="78">
        <v>32.700000000000003</v>
      </c>
      <c r="K51" s="78">
        <v>-10.5</v>
      </c>
      <c r="L51" s="78">
        <v>43.3</v>
      </c>
      <c r="M51" s="2"/>
      <c r="N51" s="78">
        <v>95.8</v>
      </c>
      <c r="O51" s="79">
        <v>-0.41399999999999998</v>
      </c>
      <c r="P51" s="27"/>
      <c r="Q51" s="4"/>
    </row>
    <row r="52" spans="1:19" ht="15" customHeight="1" x14ac:dyDescent="0.25">
      <c r="A52" s="13">
        <v>2008</v>
      </c>
      <c r="B52" s="77">
        <v>2524</v>
      </c>
      <c r="C52" s="77">
        <v>2982.5</v>
      </c>
      <c r="D52" s="77">
        <v>-458.6</v>
      </c>
      <c r="E52" s="2"/>
      <c r="F52" s="78">
        <v>2518.1</v>
      </c>
      <c r="G52" s="78">
        <v>2975.7</v>
      </c>
      <c r="H52" s="78">
        <v>-457.6</v>
      </c>
      <c r="I52" s="2"/>
      <c r="J52" s="78">
        <v>5.9</v>
      </c>
      <c r="K52" s="78">
        <v>6.8</v>
      </c>
      <c r="L52" s="78">
        <v>-0.9</v>
      </c>
      <c r="M52" s="2"/>
      <c r="N52" s="78">
        <v>-3.2</v>
      </c>
      <c r="O52" s="79">
        <v>0.38300000000000001</v>
      </c>
      <c r="P52" s="27"/>
      <c r="Q52" s="4"/>
    </row>
    <row r="53" spans="1:19" ht="15" customHeight="1" x14ac:dyDescent="0.25">
      <c r="A53" s="13">
        <v>2009</v>
      </c>
      <c r="B53" s="77">
        <v>2105</v>
      </c>
      <c r="C53" s="77">
        <v>3517.7</v>
      </c>
      <c r="D53" s="77">
        <v>-1412.7</v>
      </c>
      <c r="E53" s="2"/>
      <c r="F53" s="78">
        <v>2281.6</v>
      </c>
      <c r="G53" s="78">
        <v>3426.8</v>
      </c>
      <c r="H53" s="78">
        <v>-1145.0999999999999</v>
      </c>
      <c r="I53" s="2"/>
      <c r="J53" s="78">
        <v>-176.6</v>
      </c>
      <c r="K53" s="78">
        <v>90.9</v>
      </c>
      <c r="L53" s="78">
        <v>-267.60000000000002</v>
      </c>
      <c r="M53" s="2"/>
      <c r="N53" s="78">
        <v>-742.2</v>
      </c>
      <c r="O53" s="79">
        <v>3.6440000000000001</v>
      </c>
      <c r="P53" s="27"/>
      <c r="Q53" s="4"/>
    </row>
    <row r="54" spans="1:19" ht="15" customHeight="1" x14ac:dyDescent="0.25">
      <c r="A54" s="13">
        <v>2010</v>
      </c>
      <c r="B54" s="77">
        <v>2162.6999999999998</v>
      </c>
      <c r="C54" s="77">
        <v>3457.1</v>
      </c>
      <c r="D54" s="77">
        <v>-1294.4000000000001</v>
      </c>
      <c r="E54" s="2"/>
      <c r="F54" s="78">
        <v>2362.1999999999998</v>
      </c>
      <c r="G54" s="78">
        <v>3319.7</v>
      </c>
      <c r="H54" s="78">
        <v>-957.6</v>
      </c>
      <c r="I54" s="2"/>
      <c r="J54" s="78">
        <v>-199.5</v>
      </c>
      <c r="K54" s="78">
        <v>137.4</v>
      </c>
      <c r="L54" s="78">
        <v>-336.8</v>
      </c>
      <c r="M54" s="2"/>
      <c r="N54" s="78">
        <v>-664.6</v>
      </c>
      <c r="O54" s="79">
        <v>4.87</v>
      </c>
      <c r="P54" s="27"/>
      <c r="Q54" s="4"/>
    </row>
    <row r="55" spans="1:19" ht="15" customHeight="1" x14ac:dyDescent="0.25">
      <c r="A55" s="13">
        <v>2011</v>
      </c>
      <c r="B55" s="77">
        <v>2303.5</v>
      </c>
      <c r="C55" s="77">
        <v>3603.1</v>
      </c>
      <c r="D55" s="77">
        <v>-1299.5999999999999</v>
      </c>
      <c r="E55" s="2"/>
      <c r="F55" s="78">
        <v>2476.1999999999998</v>
      </c>
      <c r="G55" s="78">
        <v>3469.2</v>
      </c>
      <c r="H55" s="78">
        <v>-992.9</v>
      </c>
      <c r="I55" s="2"/>
      <c r="J55" s="78">
        <v>-172.8</v>
      </c>
      <c r="K55" s="78">
        <v>133.9</v>
      </c>
      <c r="L55" s="78">
        <v>-306.7</v>
      </c>
      <c r="M55" s="2"/>
      <c r="N55" s="78">
        <v>-629.1</v>
      </c>
      <c r="O55" s="79">
        <v>4.335</v>
      </c>
      <c r="P55" s="27"/>
      <c r="Q55" s="4"/>
    </row>
    <row r="56" spans="1:19" ht="15" customHeight="1" x14ac:dyDescent="0.25">
      <c r="A56" s="13">
        <v>2012</v>
      </c>
      <c r="B56" s="77">
        <v>2450</v>
      </c>
      <c r="C56" s="77">
        <v>3526.6</v>
      </c>
      <c r="D56" s="77">
        <v>-1076.5999999999999</v>
      </c>
      <c r="E56" s="2"/>
      <c r="F56" s="78">
        <v>2592.3000000000002</v>
      </c>
      <c r="G56" s="78">
        <v>3411.3</v>
      </c>
      <c r="H56" s="78">
        <v>-819</v>
      </c>
      <c r="I56" s="2"/>
      <c r="J56" s="78">
        <v>-142.30000000000001</v>
      </c>
      <c r="K56" s="78">
        <v>115.3</v>
      </c>
      <c r="L56" s="78">
        <v>-257.60000000000002</v>
      </c>
      <c r="M56" s="2"/>
      <c r="N56" s="78">
        <v>-554.6</v>
      </c>
      <c r="O56" s="79">
        <v>3.5070000000000001</v>
      </c>
      <c r="P56" s="27"/>
      <c r="Q56" s="4"/>
    </row>
    <row r="57" spans="1:19" ht="15" customHeight="1" x14ac:dyDescent="0.25">
      <c r="A57" s="13">
        <v>2013</v>
      </c>
      <c r="B57" s="77">
        <v>2775.1</v>
      </c>
      <c r="C57" s="77">
        <v>3454.9</v>
      </c>
      <c r="D57" s="77">
        <v>-679.8</v>
      </c>
      <c r="E57" s="2"/>
      <c r="F57" s="78">
        <v>2939</v>
      </c>
      <c r="G57" s="78">
        <v>3357.7</v>
      </c>
      <c r="H57" s="78">
        <v>-418.7</v>
      </c>
      <c r="I57" s="2"/>
      <c r="J57" s="78">
        <v>-163.9</v>
      </c>
      <c r="K57" s="78">
        <v>97.2</v>
      </c>
      <c r="L57" s="78">
        <v>-261</v>
      </c>
      <c r="M57" s="2"/>
      <c r="N57" s="78">
        <v>-608</v>
      </c>
      <c r="O57" s="79">
        <v>2.8359999999999999</v>
      </c>
      <c r="P57" s="27"/>
      <c r="Q57" s="4"/>
    </row>
    <row r="58" spans="1:19" ht="15" customHeight="1" x14ac:dyDescent="0.25">
      <c r="A58" s="13">
        <v>2014</v>
      </c>
      <c r="B58" s="77">
        <v>3021.5</v>
      </c>
      <c r="C58" s="77">
        <v>3506.3</v>
      </c>
      <c r="D58" s="77">
        <v>-484.8</v>
      </c>
      <c r="E58" s="2"/>
      <c r="F58" s="78">
        <v>3186.4</v>
      </c>
      <c r="G58" s="78">
        <v>3440.6</v>
      </c>
      <c r="H58" s="78">
        <v>-254.3</v>
      </c>
      <c r="I58" s="2"/>
      <c r="J58" s="78">
        <v>-164.9</v>
      </c>
      <c r="K58" s="78">
        <v>65.7</v>
      </c>
      <c r="L58" s="78">
        <v>-230.5</v>
      </c>
      <c r="M58" s="2"/>
      <c r="N58" s="78">
        <v>-563.70000000000005</v>
      </c>
      <c r="O58" s="79">
        <v>1.7589999999999999</v>
      </c>
      <c r="P58" s="27"/>
      <c r="Q58" s="4"/>
    </row>
    <row r="59" spans="1:19" ht="15" customHeight="1" x14ac:dyDescent="0.25">
      <c r="A59" s="13">
        <v>2015</v>
      </c>
      <c r="B59" s="77">
        <v>3249.9</v>
      </c>
      <c r="C59" s="77">
        <v>3691.9</v>
      </c>
      <c r="D59" s="77">
        <v>-442</v>
      </c>
      <c r="E59" s="2"/>
      <c r="F59" s="78">
        <v>3377.8</v>
      </c>
      <c r="G59" s="78">
        <v>3659</v>
      </c>
      <c r="H59" s="78">
        <v>-281.2</v>
      </c>
      <c r="I59" s="2"/>
      <c r="J59" s="78">
        <v>-127.9</v>
      </c>
      <c r="K59" s="78">
        <v>32.799999999999997</v>
      </c>
      <c r="L59" s="78">
        <v>-160.69999999999999</v>
      </c>
      <c r="M59" s="2"/>
      <c r="N59" s="78">
        <v>-413.3</v>
      </c>
      <c r="O59" s="79">
        <v>0.76100000000000001</v>
      </c>
      <c r="P59" s="27"/>
      <c r="Q59" s="4"/>
    </row>
    <row r="60" spans="1:19" ht="15" customHeight="1" x14ac:dyDescent="0.25">
      <c r="A60" s="17">
        <v>2016</v>
      </c>
      <c r="B60" s="77">
        <v>3268</v>
      </c>
      <c r="C60" s="77">
        <v>3852.6</v>
      </c>
      <c r="D60" s="77">
        <v>-584.70000000000005</v>
      </c>
      <c r="E60" s="2"/>
      <c r="F60" s="78">
        <v>3411.7</v>
      </c>
      <c r="G60" s="78">
        <v>3839.5</v>
      </c>
      <c r="H60" s="78">
        <v>-427.7</v>
      </c>
      <c r="I60" s="2"/>
      <c r="J60" s="78">
        <v>-143.80000000000001</v>
      </c>
      <c r="K60" s="78">
        <v>13.2</v>
      </c>
      <c r="L60" s="78">
        <v>-156.9</v>
      </c>
      <c r="M60" s="2"/>
      <c r="N60" s="78">
        <v>-466.9</v>
      </c>
      <c r="O60" s="79">
        <v>0.28799999999999998</v>
      </c>
      <c r="P60" s="27"/>
      <c r="Q60" s="4"/>
      <c r="S60" s="14"/>
    </row>
    <row r="61" spans="1:19" ht="15" customHeight="1" x14ac:dyDescent="0.25">
      <c r="A61" s="17">
        <v>2017</v>
      </c>
      <c r="B61" s="77">
        <v>3316.2</v>
      </c>
      <c r="C61" s="77">
        <v>3981.6</v>
      </c>
      <c r="D61" s="77">
        <v>-665.5</v>
      </c>
      <c r="E61" s="2"/>
      <c r="F61" s="78">
        <v>3457</v>
      </c>
      <c r="G61" s="78">
        <v>3983.2</v>
      </c>
      <c r="H61" s="78">
        <v>-526.29999999999995</v>
      </c>
      <c r="I61" s="2"/>
      <c r="J61" s="78">
        <v>-140.80000000000001</v>
      </c>
      <c r="K61" s="78">
        <v>-1.6</v>
      </c>
      <c r="L61" s="78">
        <v>-139.19999999999999</v>
      </c>
      <c r="M61" s="2"/>
      <c r="N61" s="78">
        <v>-433.9</v>
      </c>
      <c r="O61" s="79">
        <v>-0.11600000000000001</v>
      </c>
      <c r="P61" s="27"/>
      <c r="Q61" s="4"/>
    </row>
    <row r="62" spans="1:19" ht="15" customHeight="1" x14ac:dyDescent="0.25">
      <c r="A62" s="17">
        <v>2018</v>
      </c>
      <c r="B62" s="77">
        <v>3329.9</v>
      </c>
      <c r="C62" s="77">
        <v>4109</v>
      </c>
      <c r="D62" s="77">
        <v>-779.1</v>
      </c>
      <c r="E62" s="2"/>
      <c r="F62" s="78">
        <v>3413.1</v>
      </c>
      <c r="G62" s="78">
        <v>4129.7</v>
      </c>
      <c r="H62" s="78">
        <v>-716.7</v>
      </c>
      <c r="I62" s="2"/>
      <c r="J62" s="78">
        <v>-83.1</v>
      </c>
      <c r="K62" s="78">
        <v>-20.7</v>
      </c>
      <c r="L62" s="78">
        <v>-62.5</v>
      </c>
      <c r="M62" s="2"/>
      <c r="N62" s="78">
        <v>-213.1</v>
      </c>
      <c r="O62" s="79">
        <v>-0.61699999999999999</v>
      </c>
      <c r="P62" s="27"/>
      <c r="Q62" s="4"/>
    </row>
    <row r="63" spans="1:19" ht="15" customHeight="1" x14ac:dyDescent="0.25">
      <c r="A63" s="15">
        <v>2019</v>
      </c>
      <c r="B63" s="77">
        <v>3463.4</v>
      </c>
      <c r="C63" s="77">
        <v>4447</v>
      </c>
      <c r="D63" s="77">
        <v>-983.6</v>
      </c>
      <c r="E63" s="2"/>
      <c r="F63" s="78">
        <v>3524.1</v>
      </c>
      <c r="G63" s="78">
        <v>4478.7</v>
      </c>
      <c r="H63" s="78">
        <v>-954.6</v>
      </c>
      <c r="I63" s="2"/>
      <c r="J63" s="78">
        <v>-60.7</v>
      </c>
      <c r="K63" s="78">
        <v>-31.7</v>
      </c>
      <c r="L63" s="78">
        <v>-29</v>
      </c>
      <c r="M63" s="2"/>
      <c r="N63" s="78">
        <v>-170.2</v>
      </c>
      <c r="O63" s="79">
        <v>-0.82</v>
      </c>
      <c r="P63" s="27"/>
      <c r="Q63" s="4"/>
    </row>
    <row r="64" spans="1:19" ht="15" customHeight="1" x14ac:dyDescent="0.25">
      <c r="A64" s="15">
        <v>2020</v>
      </c>
      <c r="B64" s="77">
        <v>3421.2</v>
      </c>
      <c r="C64" s="77">
        <v>6553.6</v>
      </c>
      <c r="D64" s="77">
        <v>-3132.5</v>
      </c>
      <c r="E64" s="2"/>
      <c r="F64" s="78">
        <v>3682.9</v>
      </c>
      <c r="G64" s="78">
        <v>6458.6</v>
      </c>
      <c r="H64" s="78">
        <v>-2775.7</v>
      </c>
      <c r="I64" s="2"/>
      <c r="J64" s="78">
        <v>-261.7</v>
      </c>
      <c r="K64" s="78">
        <v>95.1</v>
      </c>
      <c r="L64" s="78">
        <v>-356.8</v>
      </c>
      <c r="M64" s="2"/>
      <c r="N64" s="78">
        <v>-970.5</v>
      </c>
      <c r="O64" s="79">
        <v>2.7930000000000001</v>
      </c>
      <c r="P64" s="27"/>
      <c r="Q64" s="4"/>
    </row>
    <row r="65" spans="1:21" ht="15" customHeight="1" x14ac:dyDescent="0.25">
      <c r="A65" s="15">
        <v>2021</v>
      </c>
      <c r="B65" s="77">
        <v>4047.1</v>
      </c>
      <c r="C65" s="77">
        <v>6822.5</v>
      </c>
      <c r="D65" s="77">
        <v>-2775.4</v>
      </c>
      <c r="E65" s="2"/>
      <c r="F65" s="78">
        <v>4262.5</v>
      </c>
      <c r="G65" s="78">
        <v>6751.8</v>
      </c>
      <c r="H65" s="78">
        <v>-2489.3000000000002</v>
      </c>
      <c r="I65" s="2"/>
      <c r="J65" s="78">
        <v>-215.4</v>
      </c>
      <c r="K65" s="78">
        <v>70.7</v>
      </c>
      <c r="L65" s="78">
        <v>-286</v>
      </c>
      <c r="M65" s="2"/>
      <c r="N65" s="78">
        <v>-509.9</v>
      </c>
      <c r="O65" s="79">
        <v>1.5229999999999999</v>
      </c>
      <c r="P65" s="27"/>
      <c r="Q65" s="4"/>
    </row>
    <row r="66" spans="1:21" ht="15" customHeight="1" x14ac:dyDescent="0.25">
      <c r="A66" s="15">
        <v>2022</v>
      </c>
      <c r="B66" s="77">
        <v>4897.3999999999996</v>
      </c>
      <c r="C66" s="77">
        <v>6273.3</v>
      </c>
      <c r="D66" s="77">
        <v>-1375.9</v>
      </c>
      <c r="E66" s="2"/>
      <c r="F66" s="78">
        <v>4978.2</v>
      </c>
      <c r="G66" s="78">
        <v>6287.2</v>
      </c>
      <c r="H66" s="78">
        <v>-1309</v>
      </c>
      <c r="I66" s="2"/>
      <c r="J66" s="78">
        <v>-80.8</v>
      </c>
      <c r="K66" s="78">
        <v>-13.8</v>
      </c>
      <c r="L66" s="78">
        <v>-67</v>
      </c>
      <c r="M66" s="2"/>
      <c r="N66" s="78">
        <v>-211.6</v>
      </c>
      <c r="O66" s="79">
        <v>-0.64300000000000002</v>
      </c>
      <c r="P66" s="27"/>
      <c r="Q66" s="4"/>
    </row>
    <row r="67" spans="1:21" ht="15" customHeight="1" x14ac:dyDescent="0.25">
      <c r="A67" s="15">
        <v>2023</v>
      </c>
      <c r="B67" s="78">
        <v>4811.7</v>
      </c>
      <c r="C67" s="78">
        <v>6221.4</v>
      </c>
      <c r="D67" s="78">
        <v>-1409.8</v>
      </c>
      <c r="E67" s="2"/>
      <c r="F67" s="78">
        <v>4991.8</v>
      </c>
      <c r="G67" s="78">
        <v>6228.6</v>
      </c>
      <c r="H67" s="78">
        <v>-1236.8</v>
      </c>
      <c r="I67" s="2"/>
      <c r="J67" s="78">
        <v>-180.1</v>
      </c>
      <c r="K67" s="78">
        <v>-7.2</v>
      </c>
      <c r="L67" s="78">
        <v>-173</v>
      </c>
      <c r="M67" s="2"/>
      <c r="N67" s="78">
        <v>-609.79999999999995</v>
      </c>
      <c r="O67" s="79">
        <v>-9.2999999999999999E-2</v>
      </c>
      <c r="P67" s="27"/>
      <c r="Q67" s="4"/>
    </row>
    <row r="68" spans="1:21" ht="15" customHeight="1" x14ac:dyDescent="0.25">
      <c r="A68" s="15">
        <v>2024</v>
      </c>
      <c r="B68" s="78">
        <v>4838.3999999999996</v>
      </c>
      <c r="C68" s="78">
        <v>6414.7</v>
      </c>
      <c r="D68" s="78">
        <v>-1576.3</v>
      </c>
      <c r="E68" s="2"/>
      <c r="F68" s="78">
        <v>5102.1000000000004</v>
      </c>
      <c r="G68" s="78">
        <v>6387.9</v>
      </c>
      <c r="H68" s="78">
        <v>-1285.8</v>
      </c>
      <c r="I68" s="2"/>
      <c r="J68" s="78">
        <v>-263.7</v>
      </c>
      <c r="K68" s="78">
        <v>26.8</v>
      </c>
      <c r="L68" s="78">
        <v>-290.5</v>
      </c>
      <c r="M68" s="2"/>
      <c r="N68" s="78">
        <v>-767.9</v>
      </c>
      <c r="O68" s="79">
        <v>0.59099999999999997</v>
      </c>
      <c r="P68" s="27"/>
      <c r="Q68" s="4"/>
    </row>
    <row r="69" spans="1:21" ht="15" customHeight="1" x14ac:dyDescent="0.25">
      <c r="A69" s="15">
        <v>2025</v>
      </c>
      <c r="B69" s="78">
        <v>4966.3999999999996</v>
      </c>
      <c r="C69" s="78">
        <v>6718.7</v>
      </c>
      <c r="D69" s="78">
        <v>-1752.3</v>
      </c>
      <c r="E69" s="2"/>
      <c r="F69" s="78">
        <v>5161.7</v>
      </c>
      <c r="G69" s="78">
        <v>6698.5</v>
      </c>
      <c r="H69" s="78">
        <v>-1536.8</v>
      </c>
      <c r="I69" s="2"/>
      <c r="J69" s="78">
        <v>-195.3</v>
      </c>
      <c r="K69" s="78">
        <v>20.2</v>
      </c>
      <c r="L69" s="78">
        <v>-215.5</v>
      </c>
      <c r="M69" s="2"/>
      <c r="N69" s="78">
        <v>-523.20000000000005</v>
      </c>
      <c r="O69" s="79">
        <v>0.35</v>
      </c>
      <c r="P69" s="27"/>
      <c r="Q69" s="4"/>
    </row>
    <row r="70" spans="1:21" ht="15" customHeight="1" x14ac:dyDescent="0.25">
      <c r="A70" s="15">
        <v>2026</v>
      </c>
      <c r="B70" s="78">
        <v>5309.9</v>
      </c>
      <c r="C70" s="78">
        <v>7025.5</v>
      </c>
      <c r="D70" s="78">
        <v>-1715.7</v>
      </c>
      <c r="E70" s="2"/>
      <c r="F70" s="78">
        <v>5441.3</v>
      </c>
      <c r="G70" s="78">
        <v>7012.3</v>
      </c>
      <c r="H70" s="78">
        <v>-1571.1</v>
      </c>
      <c r="I70" s="2"/>
      <c r="J70" s="78">
        <v>-131.4</v>
      </c>
      <c r="K70" s="78">
        <v>13.2</v>
      </c>
      <c r="L70" s="78">
        <v>-144.6</v>
      </c>
      <c r="M70" s="2"/>
      <c r="N70" s="78">
        <v>-341.5</v>
      </c>
      <c r="O70" s="79">
        <v>0.20399999999999999</v>
      </c>
      <c r="P70" s="27"/>
      <c r="Q70" s="4"/>
    </row>
    <row r="71" spans="1:21" ht="15" customHeight="1" x14ac:dyDescent="0.25">
      <c r="A71" s="15">
        <v>2027</v>
      </c>
      <c r="B71" s="78">
        <v>5654.6</v>
      </c>
      <c r="C71" s="78">
        <v>7360.9</v>
      </c>
      <c r="D71" s="78">
        <v>-1706.3</v>
      </c>
      <c r="E71" s="2"/>
      <c r="F71" s="78">
        <v>5734.4</v>
      </c>
      <c r="G71" s="78">
        <v>7352.1</v>
      </c>
      <c r="H71" s="78">
        <v>-1617.8</v>
      </c>
      <c r="I71" s="2"/>
      <c r="J71" s="78">
        <v>-79.8</v>
      </c>
      <c r="K71" s="78">
        <v>8.6999999999999993</v>
      </c>
      <c r="L71" s="78">
        <v>-88.5</v>
      </c>
      <c r="M71" s="2"/>
      <c r="N71" s="78">
        <v>-203.7</v>
      </c>
      <c r="O71" s="79">
        <v>0.13400000000000001</v>
      </c>
      <c r="P71" s="27"/>
      <c r="Q71" s="4"/>
    </row>
    <row r="72" spans="1:21" ht="15" customHeight="1" x14ac:dyDescent="0.25">
      <c r="A72" s="15">
        <v>2028</v>
      </c>
      <c r="B72" s="78">
        <v>5916.2</v>
      </c>
      <c r="C72" s="78">
        <v>7845</v>
      </c>
      <c r="D72" s="78">
        <v>-1928.7</v>
      </c>
      <c r="E72" s="2"/>
      <c r="F72" s="78">
        <v>5974.9</v>
      </c>
      <c r="G72" s="78">
        <v>7837.6</v>
      </c>
      <c r="H72" s="78">
        <v>-1862.8</v>
      </c>
      <c r="I72" s="2"/>
      <c r="J72" s="78">
        <v>-58.6</v>
      </c>
      <c r="K72" s="78">
        <v>7.4</v>
      </c>
      <c r="L72" s="78">
        <v>-66</v>
      </c>
      <c r="M72" s="2"/>
      <c r="N72" s="78">
        <v>-165</v>
      </c>
      <c r="O72" s="79">
        <v>0.11600000000000001</v>
      </c>
      <c r="P72" s="27"/>
      <c r="Q72" s="4"/>
    </row>
    <row r="73" spans="1:21" ht="15" customHeight="1" x14ac:dyDescent="0.25">
      <c r="A73" s="37">
        <v>2029</v>
      </c>
      <c r="B73" s="78">
        <v>6139</v>
      </c>
      <c r="C73" s="78">
        <v>7986.2</v>
      </c>
      <c r="D73" s="78">
        <v>-1847.2</v>
      </c>
      <c r="E73" s="6"/>
      <c r="F73" s="78">
        <v>6198</v>
      </c>
      <c r="G73" s="78">
        <v>7976</v>
      </c>
      <c r="H73" s="78">
        <v>-1778</v>
      </c>
      <c r="I73" s="6"/>
      <c r="J73" s="78">
        <v>-59</v>
      </c>
      <c r="K73" s="78">
        <v>10.3</v>
      </c>
      <c r="L73" s="78">
        <v>-69.2</v>
      </c>
      <c r="M73" s="6"/>
      <c r="N73" s="78">
        <v>-169.9</v>
      </c>
      <c r="O73" s="79">
        <v>0.16600000000000001</v>
      </c>
      <c r="P73" s="36"/>
      <c r="Q73" s="4"/>
    </row>
    <row r="74" spans="1:21" ht="15" customHeight="1" x14ac:dyDescent="0.25">
      <c r="A74" s="37">
        <v>2030</v>
      </c>
      <c r="B74" s="78">
        <v>6364.2</v>
      </c>
      <c r="C74" s="78">
        <v>8479.2000000000007</v>
      </c>
      <c r="D74" s="78">
        <v>-2115.1</v>
      </c>
      <c r="E74" s="6"/>
      <c r="F74" s="78">
        <v>6425.5</v>
      </c>
      <c r="G74" s="78">
        <v>8465.2000000000007</v>
      </c>
      <c r="H74" s="78">
        <v>-2039.7</v>
      </c>
      <c r="I74" s="6"/>
      <c r="J74" s="78">
        <v>-61.3</v>
      </c>
      <c r="K74" s="78">
        <v>14</v>
      </c>
      <c r="L74" s="78">
        <v>-75.3</v>
      </c>
      <c r="M74" s="6"/>
      <c r="N74" s="78">
        <v>-176.5</v>
      </c>
      <c r="O74" s="79">
        <v>0.218</v>
      </c>
      <c r="P74" s="36"/>
      <c r="Q74" s="4"/>
    </row>
    <row r="75" spans="1:21" ht="15" customHeight="1" x14ac:dyDescent="0.25">
      <c r="A75" s="37">
        <v>2031</v>
      </c>
      <c r="B75" s="78">
        <v>6602.8</v>
      </c>
      <c r="C75" s="78">
        <v>8893.9</v>
      </c>
      <c r="D75" s="78">
        <v>-2291.1</v>
      </c>
      <c r="E75" s="6"/>
      <c r="F75" s="78">
        <v>6665.9</v>
      </c>
      <c r="G75" s="78">
        <v>8877.1</v>
      </c>
      <c r="H75" s="78">
        <v>-2211.1999999999998</v>
      </c>
      <c r="I75" s="6"/>
      <c r="J75" s="78">
        <v>-63.1</v>
      </c>
      <c r="K75" s="78">
        <v>16.8</v>
      </c>
      <c r="L75" s="78">
        <v>-79.900000000000006</v>
      </c>
      <c r="M75" s="6"/>
      <c r="N75" s="78">
        <v>-183.4</v>
      </c>
      <c r="O75" s="79">
        <v>0.246</v>
      </c>
      <c r="P75" s="36"/>
      <c r="Q75" s="4"/>
    </row>
    <row r="76" spans="1:21" ht="15" customHeight="1" x14ac:dyDescent="0.25">
      <c r="A76" s="37">
        <v>2032</v>
      </c>
      <c r="B76" s="78">
        <v>6837.5</v>
      </c>
      <c r="C76" s="78">
        <v>9317.2999999999993</v>
      </c>
      <c r="D76" s="78">
        <v>-2479.8000000000002</v>
      </c>
      <c r="E76" s="6"/>
      <c r="F76" s="78">
        <v>6902.1</v>
      </c>
      <c r="G76" s="78">
        <v>9299.5</v>
      </c>
      <c r="H76" s="78">
        <v>-2397.4</v>
      </c>
      <c r="I76" s="6"/>
      <c r="J76" s="78">
        <v>-64.599999999999994</v>
      </c>
      <c r="K76" s="78">
        <v>17.8</v>
      </c>
      <c r="L76" s="78">
        <v>-82.5</v>
      </c>
      <c r="M76" s="6"/>
      <c r="N76" s="78">
        <v>-190.3</v>
      </c>
      <c r="O76" s="79">
        <v>0.247</v>
      </c>
      <c r="P76" s="36"/>
      <c r="Q76" s="4"/>
    </row>
    <row r="77" spans="1:21" ht="15" customHeight="1" x14ac:dyDescent="0.25">
      <c r="A77" s="21">
        <v>2033</v>
      </c>
      <c r="B77" s="80">
        <v>7097.7</v>
      </c>
      <c r="C77" s="80">
        <v>9948.4</v>
      </c>
      <c r="D77" s="80">
        <v>-2850.6</v>
      </c>
      <c r="E77" s="7"/>
      <c r="F77" s="80">
        <v>7164.1</v>
      </c>
      <c r="G77" s="80">
        <v>9929.7999999999993</v>
      </c>
      <c r="H77" s="80">
        <v>-2765.7</v>
      </c>
      <c r="I77" s="7"/>
      <c r="J77" s="80">
        <v>-66.400000000000006</v>
      </c>
      <c r="K77" s="80">
        <v>18.5</v>
      </c>
      <c r="L77" s="80">
        <v>-84.9</v>
      </c>
      <c r="M77" s="7"/>
      <c r="N77" s="80">
        <v>-197.4</v>
      </c>
      <c r="O77" s="81">
        <v>0.247</v>
      </c>
      <c r="P77" s="36"/>
      <c r="Q77" s="4"/>
    </row>
    <row r="78" spans="1:21" ht="15" customHeight="1" x14ac:dyDescent="0.25">
      <c r="A78" s="101"/>
      <c r="B78" s="101"/>
      <c r="C78" s="101"/>
      <c r="D78" s="101"/>
      <c r="E78" s="101"/>
      <c r="F78" s="101"/>
      <c r="G78" s="101"/>
      <c r="H78" s="101"/>
      <c r="I78" s="101"/>
      <c r="J78" s="101"/>
      <c r="K78" s="101"/>
      <c r="L78" s="101"/>
      <c r="M78" s="101"/>
      <c r="N78" s="101"/>
      <c r="O78" s="101"/>
      <c r="P78" s="57"/>
    </row>
    <row r="79" spans="1:21" s="10" customFormat="1" ht="15" customHeight="1" x14ac:dyDescent="0.25">
      <c r="A79" s="100" t="s">
        <v>250</v>
      </c>
      <c r="B79" s="100"/>
      <c r="C79" s="100"/>
      <c r="D79" s="100"/>
      <c r="E79" s="100"/>
      <c r="F79" s="100"/>
      <c r="G79" s="100"/>
      <c r="H79" s="100"/>
      <c r="I79" s="100"/>
      <c r="J79" s="100"/>
      <c r="K79" s="100"/>
      <c r="L79" s="100"/>
      <c r="M79" s="100"/>
      <c r="N79" s="100"/>
      <c r="O79" s="100"/>
      <c r="P79" s="31"/>
      <c r="Q79" s="31"/>
      <c r="R79" s="5"/>
      <c r="S79" s="5"/>
      <c r="T79" s="5"/>
      <c r="U79" s="5"/>
    </row>
    <row r="80" spans="1:21" s="10" customFormat="1" ht="15" customHeight="1" x14ac:dyDescent="0.25">
      <c r="A80" s="102"/>
      <c r="B80" s="102"/>
      <c r="C80" s="102"/>
      <c r="D80" s="102"/>
      <c r="E80" s="102"/>
      <c r="F80" s="102"/>
      <c r="G80" s="102"/>
      <c r="H80" s="102"/>
      <c r="I80" s="102"/>
      <c r="J80" s="102"/>
      <c r="K80" s="102"/>
      <c r="L80" s="102"/>
      <c r="M80" s="102"/>
      <c r="N80" s="102"/>
      <c r="O80" s="102"/>
      <c r="P80" s="45"/>
      <c r="Q80" s="45"/>
      <c r="R80" s="5"/>
      <c r="S80" s="5"/>
      <c r="T80" s="5"/>
      <c r="U80" s="5"/>
    </row>
    <row r="81" spans="1:21" s="33" customFormat="1" ht="30" customHeight="1" x14ac:dyDescent="0.25">
      <c r="A81" s="99" t="s">
        <v>266</v>
      </c>
      <c r="B81" s="99"/>
      <c r="C81" s="99"/>
      <c r="D81" s="99"/>
      <c r="E81" s="99"/>
      <c r="F81" s="99"/>
      <c r="G81" s="99"/>
      <c r="H81" s="99"/>
      <c r="I81" s="99"/>
      <c r="J81" s="99"/>
      <c r="K81" s="99"/>
      <c r="L81" s="99"/>
      <c r="M81" s="99"/>
      <c r="N81" s="99"/>
      <c r="O81" s="99"/>
      <c r="P81" s="60"/>
      <c r="Q81" s="60"/>
      <c r="R81" s="32"/>
      <c r="S81" s="32"/>
      <c r="T81" s="32"/>
      <c r="U81" s="32"/>
    </row>
    <row r="82" spans="1:21" s="33" customFormat="1" ht="15" customHeight="1" x14ac:dyDescent="0.25">
      <c r="A82" s="103"/>
      <c r="B82" s="103"/>
      <c r="C82" s="103"/>
      <c r="D82" s="103"/>
      <c r="E82" s="103"/>
      <c r="F82" s="103"/>
      <c r="G82" s="103"/>
      <c r="H82" s="103"/>
      <c r="I82" s="103"/>
      <c r="J82" s="103"/>
      <c r="K82" s="103"/>
      <c r="L82" s="103"/>
      <c r="M82" s="103"/>
      <c r="N82" s="103"/>
      <c r="O82" s="103"/>
      <c r="P82" s="60"/>
      <c r="Q82" s="60"/>
      <c r="R82" s="32"/>
      <c r="S82" s="32"/>
      <c r="T82" s="32"/>
      <c r="U82" s="32"/>
    </row>
    <row r="83" spans="1:21" s="33" customFormat="1" ht="15" customHeight="1" x14ac:dyDescent="0.3">
      <c r="A83" s="99" t="s">
        <v>261</v>
      </c>
      <c r="B83" s="99"/>
      <c r="C83" s="99"/>
      <c r="D83" s="99"/>
      <c r="E83" s="99"/>
      <c r="F83" s="99"/>
      <c r="G83" s="99"/>
      <c r="H83" s="99"/>
      <c r="I83" s="99"/>
      <c r="J83" s="99"/>
      <c r="K83" s="99"/>
      <c r="L83" s="99"/>
      <c r="M83" s="99"/>
      <c r="N83" s="99"/>
      <c r="O83" s="99"/>
      <c r="P83" s="60"/>
      <c r="Q83" s="60"/>
      <c r="R83" s="32"/>
      <c r="S83" s="32"/>
      <c r="T83" s="32"/>
      <c r="U83" s="32"/>
    </row>
    <row r="84" spans="1:21" s="33" customFormat="1" ht="15" customHeight="1" x14ac:dyDescent="0.25">
      <c r="A84" s="103"/>
      <c r="B84" s="103"/>
      <c r="C84" s="103"/>
      <c r="D84" s="103"/>
      <c r="E84" s="103"/>
      <c r="F84" s="103"/>
      <c r="G84" s="103"/>
      <c r="H84" s="103"/>
      <c r="I84" s="103"/>
      <c r="J84" s="103"/>
      <c r="K84" s="103"/>
      <c r="L84" s="103"/>
      <c r="M84" s="103"/>
      <c r="N84" s="103"/>
      <c r="O84" s="103"/>
      <c r="P84" s="46"/>
      <c r="Q84" s="46"/>
      <c r="R84" s="32"/>
      <c r="S84" s="32"/>
      <c r="T84" s="32"/>
      <c r="U84" s="32"/>
    </row>
    <row r="85" spans="1:21" s="10" customFormat="1" ht="60" customHeight="1" x14ac:dyDescent="0.25">
      <c r="A85" s="100" t="s">
        <v>270</v>
      </c>
      <c r="B85" s="100"/>
      <c r="C85" s="100"/>
      <c r="D85" s="100"/>
      <c r="E85" s="100"/>
      <c r="F85" s="100"/>
      <c r="G85" s="100"/>
      <c r="H85" s="100"/>
      <c r="I85" s="100"/>
      <c r="J85" s="100"/>
      <c r="K85" s="100"/>
      <c r="L85" s="100"/>
      <c r="M85" s="100"/>
      <c r="N85" s="100"/>
      <c r="O85" s="100"/>
      <c r="P85" s="31"/>
      <c r="Q85" s="31"/>
      <c r="R85" s="5"/>
      <c r="S85" s="5"/>
      <c r="T85" s="5"/>
      <c r="U85" s="5"/>
    </row>
    <row r="86" spans="1:21" s="10" customFormat="1" ht="15" customHeight="1" x14ac:dyDescent="0.25">
      <c r="A86" s="102"/>
      <c r="B86" s="102"/>
      <c r="C86" s="102"/>
      <c r="D86" s="102"/>
      <c r="E86" s="102"/>
      <c r="F86" s="102"/>
      <c r="G86" s="102"/>
      <c r="H86" s="102"/>
      <c r="I86" s="102"/>
      <c r="J86" s="102"/>
      <c r="K86" s="102"/>
      <c r="L86" s="102"/>
      <c r="M86" s="102"/>
      <c r="N86" s="102"/>
      <c r="O86" s="102"/>
      <c r="P86" s="31"/>
      <c r="Q86" s="31"/>
      <c r="R86" s="5"/>
      <c r="S86" s="5"/>
      <c r="T86" s="5"/>
      <c r="U86" s="5"/>
    </row>
    <row r="87" spans="1:21" s="10" customFormat="1" ht="15" customHeight="1" x14ac:dyDescent="0.25">
      <c r="A87" s="100" t="s">
        <v>265</v>
      </c>
      <c r="B87" s="100"/>
      <c r="C87" s="100"/>
      <c r="D87" s="100"/>
      <c r="E87" s="100"/>
      <c r="F87" s="100"/>
      <c r="G87" s="100"/>
      <c r="H87" s="100"/>
      <c r="I87" s="100"/>
      <c r="J87" s="100"/>
      <c r="K87" s="100"/>
      <c r="L87" s="100"/>
      <c r="M87" s="100"/>
      <c r="N87" s="100"/>
      <c r="O87" s="100"/>
      <c r="P87" s="31"/>
      <c r="Q87" s="31"/>
      <c r="R87" s="5"/>
      <c r="S87" s="5"/>
      <c r="T87" s="5"/>
      <c r="U87" s="5"/>
    </row>
    <row r="88" spans="1:21" s="10" customFormat="1" ht="15" customHeight="1" x14ac:dyDescent="0.25">
      <c r="A88" s="102"/>
      <c r="B88" s="102"/>
      <c r="C88" s="102"/>
      <c r="D88" s="102"/>
      <c r="E88" s="102"/>
      <c r="F88" s="102"/>
      <c r="G88" s="102"/>
      <c r="H88" s="102"/>
      <c r="I88" s="102"/>
      <c r="J88" s="102"/>
      <c r="K88" s="102"/>
      <c r="L88" s="102"/>
      <c r="M88" s="102"/>
      <c r="N88" s="102"/>
      <c r="O88" s="102"/>
      <c r="P88" s="31"/>
      <c r="Q88" s="31"/>
      <c r="R88" s="5"/>
      <c r="S88" s="5"/>
      <c r="T88" s="5"/>
      <c r="U88" s="5"/>
    </row>
    <row r="89" spans="1:21" s="10" customFormat="1" ht="15" customHeight="1" x14ac:dyDescent="0.25">
      <c r="A89" s="100" t="s">
        <v>4</v>
      </c>
      <c r="B89" s="100"/>
      <c r="C89" s="100"/>
      <c r="D89" s="100"/>
      <c r="E89" s="100"/>
      <c r="F89" s="100"/>
      <c r="G89" s="100"/>
      <c r="H89" s="100"/>
      <c r="I89" s="100"/>
      <c r="J89" s="100"/>
      <c r="K89" s="100"/>
      <c r="L89" s="100"/>
      <c r="M89" s="100"/>
      <c r="N89" s="100"/>
      <c r="O89" s="100"/>
      <c r="P89" s="31"/>
      <c r="Q89" s="31"/>
      <c r="R89" s="5"/>
      <c r="S89" s="5"/>
      <c r="T89" s="5"/>
      <c r="U89" s="5"/>
    </row>
    <row r="90" spans="1:21" s="10" customFormat="1" ht="15" customHeight="1" x14ac:dyDescent="0.25">
      <c r="A90" s="102"/>
      <c r="B90" s="102"/>
      <c r="C90" s="102"/>
      <c r="D90" s="102"/>
      <c r="E90" s="102"/>
      <c r="F90" s="102"/>
      <c r="G90" s="102"/>
      <c r="H90" s="102"/>
      <c r="I90" s="102"/>
      <c r="J90" s="102"/>
      <c r="K90" s="102"/>
      <c r="L90" s="102"/>
      <c r="M90" s="102"/>
      <c r="N90" s="102"/>
      <c r="O90" s="102"/>
      <c r="P90" s="31"/>
      <c r="Q90" s="31"/>
      <c r="R90" s="5"/>
      <c r="S90" s="5"/>
      <c r="T90" s="5"/>
      <c r="U90" s="5"/>
    </row>
    <row r="91" spans="1:21" s="10" customFormat="1" ht="30" customHeight="1" x14ac:dyDescent="0.25">
      <c r="A91" s="99" t="s">
        <v>264</v>
      </c>
      <c r="B91" s="99"/>
      <c r="C91" s="99"/>
      <c r="D91" s="99"/>
      <c r="E91" s="99"/>
      <c r="F91" s="99"/>
      <c r="G91" s="99"/>
      <c r="H91" s="99"/>
      <c r="I91" s="99"/>
      <c r="J91" s="99"/>
      <c r="K91" s="99"/>
      <c r="L91" s="99"/>
      <c r="M91" s="99"/>
      <c r="N91" s="99"/>
      <c r="O91" s="99"/>
      <c r="P91" s="60"/>
      <c r="Q91" s="60"/>
      <c r="R91" s="5"/>
      <c r="S91" s="5"/>
      <c r="T91" s="5"/>
      <c r="U91" s="5"/>
    </row>
    <row r="92" spans="1:21" s="10" customFormat="1" ht="15" customHeight="1" x14ac:dyDescent="0.25">
      <c r="A92" s="103"/>
      <c r="B92" s="103"/>
      <c r="C92" s="103"/>
      <c r="D92" s="103"/>
      <c r="E92" s="103"/>
      <c r="F92" s="103"/>
      <c r="G92" s="103"/>
      <c r="H92" s="103"/>
      <c r="I92" s="103"/>
      <c r="J92" s="103"/>
      <c r="K92" s="103"/>
      <c r="L92" s="103"/>
      <c r="M92" s="103"/>
      <c r="N92" s="103"/>
      <c r="O92" s="103"/>
      <c r="P92" s="60"/>
      <c r="Q92" s="60"/>
      <c r="R92" s="5"/>
      <c r="S92" s="5"/>
      <c r="T92" s="5"/>
      <c r="U92" s="5"/>
    </row>
    <row r="93" spans="1:21" s="10" customFormat="1" ht="15" customHeight="1" x14ac:dyDescent="0.25">
      <c r="A93" s="100" t="s">
        <v>271</v>
      </c>
      <c r="B93" s="100"/>
      <c r="C93" s="100"/>
      <c r="D93" s="100"/>
      <c r="E93" s="100"/>
      <c r="F93" s="100"/>
      <c r="G93" s="100"/>
      <c r="H93" s="100"/>
      <c r="I93" s="100"/>
      <c r="J93" s="100"/>
      <c r="K93" s="100"/>
      <c r="L93" s="100"/>
      <c r="M93" s="100"/>
      <c r="N93" s="100"/>
      <c r="O93" s="100"/>
      <c r="P93" s="31"/>
      <c r="Q93" s="31"/>
      <c r="R93" s="5"/>
      <c r="S93" s="5"/>
      <c r="T93" s="5"/>
      <c r="U93" s="5"/>
    </row>
    <row r="94" spans="1:21" s="10" customFormat="1" ht="15" customHeight="1" x14ac:dyDescent="0.25">
      <c r="A94" s="107"/>
      <c r="B94" s="107"/>
      <c r="C94" s="107"/>
      <c r="D94" s="107"/>
      <c r="E94" s="107"/>
      <c r="F94" s="107"/>
      <c r="G94" s="107"/>
      <c r="H94" s="107"/>
      <c r="I94" s="107"/>
      <c r="J94" s="107"/>
      <c r="K94" s="107"/>
      <c r="L94" s="107"/>
      <c r="M94" s="107"/>
      <c r="N94" s="107"/>
      <c r="O94" s="107"/>
      <c r="P94" s="61"/>
      <c r="Q94" s="61"/>
    </row>
    <row r="95" spans="1:21" ht="15" customHeight="1" x14ac:dyDescent="0.25">
      <c r="A95" s="18"/>
      <c r="B95" s="54"/>
      <c r="C95" s="54"/>
      <c r="D95" s="54"/>
      <c r="E95" s="18"/>
      <c r="F95" s="54"/>
      <c r="G95" s="54"/>
      <c r="H95" s="54"/>
      <c r="I95" s="18"/>
      <c r="J95" s="54"/>
      <c r="K95" s="54"/>
      <c r="L95" s="54"/>
      <c r="M95" s="18"/>
      <c r="N95" s="54"/>
      <c r="O95" s="54"/>
      <c r="P95" s="16"/>
      <c r="Q95" s="16"/>
    </row>
    <row r="96" spans="1:21" ht="15" customHeight="1" x14ac:dyDescent="0.25">
      <c r="A96" s="106" t="s">
        <v>259</v>
      </c>
      <c r="B96" s="106"/>
      <c r="C96" s="106"/>
      <c r="D96" s="55"/>
      <c r="E96" s="31"/>
      <c r="F96" s="55"/>
      <c r="G96" s="55"/>
      <c r="H96" s="55"/>
      <c r="I96" s="31"/>
      <c r="J96" s="55"/>
      <c r="K96" s="55"/>
      <c r="L96" s="55"/>
      <c r="M96" s="31"/>
      <c r="N96" s="55"/>
      <c r="O96" s="55"/>
      <c r="P96" s="31"/>
      <c r="Q96" s="31"/>
    </row>
    <row r="97" spans="1:17" ht="15" customHeight="1" x14ac:dyDescent="0.25">
      <c r="A97" s="31"/>
      <c r="B97" s="55"/>
      <c r="C97" s="55"/>
      <c r="D97" s="55"/>
      <c r="E97" s="31"/>
      <c r="F97" s="55"/>
      <c r="G97" s="55"/>
      <c r="H97" s="55"/>
      <c r="I97" s="31"/>
      <c r="J97" s="55"/>
      <c r="K97" s="55"/>
      <c r="L97" s="55"/>
      <c r="M97" s="31"/>
      <c r="N97" s="55"/>
      <c r="O97" s="55"/>
      <c r="P97" s="31"/>
      <c r="Q97" s="31"/>
    </row>
    <row r="98" spans="1:17" ht="15" customHeight="1" x14ac:dyDescent="0.25">
      <c r="A98" s="31"/>
      <c r="B98" s="55"/>
      <c r="C98" s="55"/>
      <c r="D98" s="55"/>
      <c r="E98" s="31"/>
      <c r="F98" s="55"/>
      <c r="G98" s="55"/>
      <c r="H98" s="55"/>
      <c r="I98" s="31"/>
      <c r="J98" s="55"/>
      <c r="K98" s="55"/>
      <c r="L98" s="55"/>
      <c r="M98" s="31"/>
      <c r="N98" s="55"/>
      <c r="O98" s="55"/>
      <c r="P98" s="30"/>
      <c r="Q98" s="35"/>
    </row>
    <row r="99" spans="1:17" ht="15" customHeight="1" x14ac:dyDescent="0.25">
      <c r="A99" s="34"/>
      <c r="B99" s="56"/>
      <c r="C99" s="56"/>
      <c r="D99" s="56"/>
      <c r="E99" s="34"/>
      <c r="F99" s="56"/>
      <c r="G99" s="56"/>
      <c r="H99" s="56"/>
      <c r="I99" s="34"/>
      <c r="J99" s="56"/>
      <c r="K99" s="56"/>
      <c r="L99" s="56"/>
      <c r="M99" s="34"/>
      <c r="N99" s="56"/>
      <c r="O99" s="56"/>
      <c r="P99" s="34"/>
      <c r="Q99" s="34"/>
    </row>
    <row r="100" spans="1:17" ht="15" customHeight="1" x14ac:dyDescent="0.25">
      <c r="A100" s="34"/>
      <c r="B100" s="56"/>
      <c r="C100" s="56"/>
      <c r="D100" s="56"/>
      <c r="E100" s="34"/>
      <c r="F100" s="56"/>
      <c r="G100" s="56"/>
      <c r="H100" s="56"/>
      <c r="I100" s="34"/>
      <c r="J100" s="56"/>
      <c r="K100" s="56"/>
      <c r="L100" s="56"/>
      <c r="M100" s="34"/>
      <c r="N100" s="56"/>
      <c r="O100" s="56"/>
      <c r="P100" s="34"/>
      <c r="Q100" s="34"/>
    </row>
    <row r="101" spans="1:17" ht="15" customHeight="1" x14ac:dyDescent="0.25">
      <c r="P101" s="28"/>
    </row>
    <row r="102" spans="1:17" ht="15" customHeight="1" x14ac:dyDescent="0.25">
      <c r="P102" s="28"/>
    </row>
  </sheetData>
  <mergeCells count="23">
    <mergeCell ref="A79:O79"/>
    <mergeCell ref="A87:O87"/>
    <mergeCell ref="A89:O89"/>
    <mergeCell ref="A96:C96"/>
    <mergeCell ref="A94:O94"/>
    <mergeCell ref="A83:O83"/>
    <mergeCell ref="A82:O82"/>
    <mergeCell ref="A5:O5"/>
    <mergeCell ref="A6:O6"/>
    <mergeCell ref="A91:O91"/>
    <mergeCell ref="A93:O93"/>
    <mergeCell ref="A81:O81"/>
    <mergeCell ref="A78:O78"/>
    <mergeCell ref="A80:O80"/>
    <mergeCell ref="A84:O84"/>
    <mergeCell ref="A86:O86"/>
    <mergeCell ref="A88:O88"/>
    <mergeCell ref="A90:O90"/>
    <mergeCell ref="A92:O92"/>
    <mergeCell ref="J7:L7"/>
    <mergeCell ref="B7:D7"/>
    <mergeCell ref="F7:H7"/>
    <mergeCell ref="A85:O85"/>
  </mergeCells>
  <phoneticPr fontId="0" type="noConversion"/>
  <hyperlinks>
    <hyperlink ref="A2" r:id="rId1" xr:uid="{ADF1FB7F-BF20-4EDA-9A46-0837A6DF24E9}"/>
    <hyperlink ref="A96:C96" location="Contents!A1" display="Back to Table of Contents" xr:uid="{BCD985B2-CFC2-4966-8EB2-15DD5F016C2B}"/>
  </hyperlinks>
  <pageMargins left="0.75" right="0.75" top="1" bottom="1" header="0.5" footer="0.5"/>
  <pageSetup scale="93" fitToHeight="2"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95"/>
  <sheetViews>
    <sheetView zoomScaleNormal="100" zoomScaleSheetLayoutView="100" workbookViewId="0"/>
  </sheetViews>
  <sheetFormatPr defaultColWidth="9.109375" defaultRowHeight="15" customHeight="1" x14ac:dyDescent="0.25"/>
  <cols>
    <col min="1" max="1" width="7.5546875" style="10" customWidth="1"/>
    <col min="2" max="4" width="10.44140625" style="72" customWidth="1"/>
    <col min="5" max="5" width="2.6640625" style="72" customWidth="1"/>
    <col min="6" max="8" width="10.44140625" style="72" customWidth="1"/>
    <col min="9" max="9" width="2.6640625" style="72" customWidth="1"/>
    <col min="10" max="12" width="10.44140625" style="72" customWidth="1"/>
    <col min="13" max="13" width="2.6640625" style="72" customWidth="1"/>
    <col min="14" max="14" width="10.44140625" style="72" customWidth="1"/>
    <col min="15" max="15" width="15.109375" style="72" customWidth="1"/>
    <col min="16" max="16384" width="9.109375" style="10"/>
  </cols>
  <sheetData>
    <row r="1" spans="1:25" s="42" customFormat="1" ht="15" customHeight="1" x14ac:dyDescent="0.3">
      <c r="A1" s="23" t="s">
        <v>263</v>
      </c>
      <c r="B1" s="51"/>
      <c r="C1" s="51"/>
      <c r="D1" s="51"/>
      <c r="E1" s="51"/>
      <c r="F1" s="51"/>
      <c r="G1" s="51"/>
      <c r="H1" s="51"/>
      <c r="I1" s="51"/>
      <c r="J1" s="51"/>
      <c r="K1" s="51"/>
      <c r="L1" s="51"/>
      <c r="M1" s="51"/>
      <c r="N1" s="51"/>
      <c r="O1" s="51"/>
    </row>
    <row r="2" spans="1:25" s="42" customFormat="1" ht="15" customHeight="1" x14ac:dyDescent="0.25">
      <c r="A2" s="82" t="s">
        <v>260</v>
      </c>
      <c r="B2" s="51"/>
      <c r="C2" s="51"/>
      <c r="D2" s="51"/>
      <c r="E2" s="51"/>
      <c r="F2" s="51"/>
      <c r="G2" s="51"/>
      <c r="H2" s="51"/>
      <c r="I2" s="51"/>
      <c r="J2" s="51"/>
      <c r="K2" s="51"/>
      <c r="L2" s="51"/>
      <c r="M2" s="51"/>
      <c r="N2" s="51"/>
      <c r="O2" s="51"/>
    </row>
    <row r="3" spans="1:25" s="5" customFormat="1" ht="15" customHeight="1" x14ac:dyDescent="0.25">
      <c r="A3" s="83"/>
      <c r="B3" s="84"/>
      <c r="C3" s="84"/>
      <c r="D3" s="84"/>
      <c r="E3" s="84"/>
      <c r="F3" s="84"/>
      <c r="G3" s="84"/>
      <c r="H3" s="84"/>
      <c r="I3" s="84"/>
      <c r="J3" s="84"/>
      <c r="K3" s="84"/>
      <c r="L3" s="84"/>
      <c r="M3" s="84"/>
      <c r="N3" s="84"/>
      <c r="O3" s="84"/>
      <c r="P3" s="83"/>
      <c r="Q3" s="83"/>
      <c r="R3" s="83"/>
      <c r="S3" s="83"/>
      <c r="T3" s="83"/>
      <c r="U3" s="83"/>
      <c r="V3" s="83"/>
      <c r="W3" s="83"/>
      <c r="X3" s="83"/>
      <c r="Y3" s="83"/>
    </row>
    <row r="4" spans="1:25" s="5" customFormat="1" ht="15" customHeight="1" x14ac:dyDescent="0.25">
      <c r="A4" s="83"/>
      <c r="B4" s="84"/>
      <c r="C4" s="84"/>
      <c r="D4" s="84"/>
      <c r="E4" s="84"/>
      <c r="F4" s="84"/>
      <c r="G4" s="84"/>
      <c r="H4" s="84"/>
      <c r="I4" s="84"/>
      <c r="J4" s="84"/>
      <c r="K4" s="84"/>
      <c r="L4" s="84"/>
      <c r="M4" s="84"/>
      <c r="N4" s="84"/>
      <c r="O4" s="84"/>
      <c r="P4" s="83"/>
      <c r="Q4" s="83"/>
      <c r="R4" s="83"/>
      <c r="S4" s="83"/>
      <c r="T4" s="83"/>
      <c r="U4" s="83"/>
      <c r="V4" s="83"/>
      <c r="W4" s="83"/>
      <c r="X4" s="83"/>
      <c r="Y4" s="83"/>
    </row>
    <row r="5" spans="1:25" s="12" customFormat="1" ht="15" customHeight="1" x14ac:dyDescent="0.25">
      <c r="A5" s="97" t="s">
        <v>254</v>
      </c>
      <c r="B5" s="97"/>
      <c r="C5" s="97"/>
      <c r="D5" s="97"/>
      <c r="E5" s="97"/>
      <c r="F5" s="97"/>
      <c r="G5" s="97"/>
      <c r="H5" s="97"/>
      <c r="I5" s="97"/>
      <c r="J5" s="97"/>
      <c r="K5" s="97"/>
      <c r="L5" s="97"/>
      <c r="M5" s="97"/>
      <c r="N5" s="97"/>
      <c r="O5" s="97"/>
    </row>
    <row r="6" spans="1:25" s="12" customFormat="1" ht="15" customHeight="1" x14ac:dyDescent="0.25">
      <c r="A6" s="98"/>
      <c r="B6" s="98"/>
      <c r="C6" s="98"/>
      <c r="D6" s="98"/>
      <c r="E6" s="98"/>
      <c r="F6" s="98"/>
      <c r="G6" s="98"/>
      <c r="H6" s="98"/>
      <c r="I6" s="98"/>
      <c r="J6" s="98"/>
      <c r="K6" s="98"/>
      <c r="L6" s="98"/>
      <c r="M6" s="98"/>
      <c r="N6" s="98"/>
      <c r="O6" s="98"/>
    </row>
    <row r="7" spans="1:25" s="5" customFormat="1" ht="15" customHeight="1" x14ac:dyDescent="0.25">
      <c r="A7" s="40"/>
      <c r="B7" s="104" t="s">
        <v>2</v>
      </c>
      <c r="C7" s="104"/>
      <c r="D7" s="104"/>
      <c r="E7" s="63"/>
      <c r="F7" s="105" t="s">
        <v>3</v>
      </c>
      <c r="G7" s="105"/>
      <c r="H7" s="105"/>
      <c r="I7" s="63"/>
      <c r="J7" s="104" t="s">
        <v>236</v>
      </c>
      <c r="K7" s="104"/>
      <c r="L7" s="104"/>
      <c r="M7" s="63"/>
      <c r="N7" s="53"/>
      <c r="O7" s="53"/>
    </row>
    <row r="8" spans="1:25" s="5" customFormat="1" ht="60" customHeight="1" x14ac:dyDescent="0.25">
      <c r="A8" s="41"/>
      <c r="B8" s="71" t="s">
        <v>0</v>
      </c>
      <c r="C8" s="71" t="s">
        <v>1</v>
      </c>
      <c r="D8" s="71" t="s">
        <v>235</v>
      </c>
      <c r="E8" s="73"/>
      <c r="F8" s="71" t="s">
        <v>0</v>
      </c>
      <c r="G8" s="71" t="s">
        <v>1</v>
      </c>
      <c r="H8" s="71" t="s">
        <v>235</v>
      </c>
      <c r="I8" s="73"/>
      <c r="J8" s="71" t="s">
        <v>0</v>
      </c>
      <c r="K8" s="71" t="s">
        <v>1</v>
      </c>
      <c r="L8" s="71" t="s">
        <v>235</v>
      </c>
      <c r="M8" s="73"/>
      <c r="N8" s="71" t="s">
        <v>251</v>
      </c>
      <c r="O8" s="71" t="s">
        <v>252</v>
      </c>
    </row>
    <row r="9" spans="1:25" s="5" customFormat="1" ht="15" customHeight="1" x14ac:dyDescent="0.25">
      <c r="A9" s="44">
        <v>1965</v>
      </c>
      <c r="B9" s="85">
        <v>16.690999999999999</v>
      </c>
      <c r="C9" s="85">
        <v>16.893000000000001</v>
      </c>
      <c r="D9" s="85">
        <v>-0.20200000000000001</v>
      </c>
      <c r="E9" s="73"/>
      <c r="F9" s="79">
        <v>16.366</v>
      </c>
      <c r="G9" s="79">
        <v>17.04</v>
      </c>
      <c r="H9" s="79">
        <v>-0.67500000000000004</v>
      </c>
      <c r="I9" s="73"/>
      <c r="J9" s="79">
        <v>0.32600000000000001</v>
      </c>
      <c r="K9" s="79">
        <v>-0.14699999999999999</v>
      </c>
      <c r="L9" s="79">
        <v>0.47299999999999998</v>
      </c>
      <c r="M9" s="73"/>
      <c r="N9" s="79">
        <v>1.3520000000000001</v>
      </c>
      <c r="O9" s="79">
        <v>-0.75600000000000001</v>
      </c>
    </row>
    <row r="10" spans="1:25" s="5" customFormat="1" ht="15" customHeight="1" x14ac:dyDescent="0.25">
      <c r="A10" s="13">
        <v>1966</v>
      </c>
      <c r="B10" s="85">
        <v>17.518000000000001</v>
      </c>
      <c r="C10" s="85">
        <v>18.013000000000002</v>
      </c>
      <c r="D10" s="85">
        <v>-0.495</v>
      </c>
      <c r="E10" s="73"/>
      <c r="F10" s="79">
        <v>16.491</v>
      </c>
      <c r="G10" s="79">
        <v>18.335999999999999</v>
      </c>
      <c r="H10" s="79">
        <v>-1.8460000000000001</v>
      </c>
      <c r="I10" s="73"/>
      <c r="J10" s="79">
        <v>1.028</v>
      </c>
      <c r="K10" s="79">
        <v>-0.32300000000000001</v>
      </c>
      <c r="L10" s="79">
        <v>1.351</v>
      </c>
      <c r="M10" s="73"/>
      <c r="N10" s="79">
        <v>4.5019999999999998</v>
      </c>
      <c r="O10" s="79">
        <v>-1.65</v>
      </c>
    </row>
    <row r="11" spans="1:25" s="5" customFormat="1" ht="15" customHeight="1" x14ac:dyDescent="0.25">
      <c r="A11" s="13">
        <v>1967</v>
      </c>
      <c r="B11" s="85">
        <v>18.498999999999999</v>
      </c>
      <c r="C11" s="85">
        <v>19.573</v>
      </c>
      <c r="D11" s="85">
        <v>-1.0740000000000001</v>
      </c>
      <c r="E11" s="73"/>
      <c r="F11" s="79">
        <v>17.564</v>
      </c>
      <c r="G11" s="79">
        <v>19.965</v>
      </c>
      <c r="H11" s="79">
        <v>-2.4009999999999998</v>
      </c>
      <c r="I11" s="73"/>
      <c r="J11" s="79">
        <v>0.93500000000000005</v>
      </c>
      <c r="K11" s="79">
        <v>-0.39100000000000001</v>
      </c>
      <c r="L11" s="79">
        <v>1.327</v>
      </c>
      <c r="M11" s="73"/>
      <c r="N11" s="79">
        <v>3.9830000000000001</v>
      </c>
      <c r="O11" s="79">
        <v>-1.9570000000000001</v>
      </c>
    </row>
    <row r="12" spans="1:25" s="5" customFormat="1" ht="15" customHeight="1" x14ac:dyDescent="0.25">
      <c r="A12" s="13">
        <v>1968</v>
      </c>
      <c r="B12" s="85">
        <v>17.588000000000001</v>
      </c>
      <c r="C12" s="85">
        <v>20.481000000000002</v>
      </c>
      <c r="D12" s="85">
        <v>-2.8929999999999998</v>
      </c>
      <c r="E12" s="73"/>
      <c r="F12" s="79">
        <v>16.888000000000002</v>
      </c>
      <c r="G12" s="79">
        <v>20.879000000000001</v>
      </c>
      <c r="H12" s="79">
        <v>-3.992</v>
      </c>
      <c r="I12" s="73"/>
      <c r="J12" s="79">
        <v>0.7</v>
      </c>
      <c r="K12" s="79">
        <v>-0.39800000000000002</v>
      </c>
      <c r="L12" s="79">
        <v>1.099</v>
      </c>
      <c r="M12" s="73"/>
      <c r="N12" s="79">
        <v>3.2</v>
      </c>
      <c r="O12" s="79">
        <v>-2.0369999999999999</v>
      </c>
    </row>
    <row r="13" spans="1:25" s="5" customFormat="1" ht="15" customHeight="1" x14ac:dyDescent="0.25">
      <c r="A13" s="13">
        <v>1969</v>
      </c>
      <c r="B13" s="85">
        <v>19.663</v>
      </c>
      <c r="C13" s="85">
        <v>19.321999999999999</v>
      </c>
      <c r="D13" s="85">
        <v>0.34100000000000003</v>
      </c>
      <c r="E13" s="73"/>
      <c r="F13" s="79">
        <v>18.91</v>
      </c>
      <c r="G13" s="79">
        <v>19.798999999999999</v>
      </c>
      <c r="H13" s="79">
        <v>-0.88900000000000001</v>
      </c>
      <c r="I13" s="73"/>
      <c r="J13" s="79">
        <v>0.753</v>
      </c>
      <c r="K13" s="79">
        <v>-0.47699999999999998</v>
      </c>
      <c r="L13" s="79">
        <v>1.23</v>
      </c>
      <c r="M13" s="73"/>
      <c r="N13" s="79">
        <v>3.1419999999999999</v>
      </c>
      <c r="O13" s="79">
        <v>-2.391</v>
      </c>
    </row>
    <row r="14" spans="1:25" s="5" customFormat="1" ht="15" customHeight="1" x14ac:dyDescent="0.25">
      <c r="A14" s="13">
        <v>1970</v>
      </c>
      <c r="B14" s="85">
        <v>18.523</v>
      </c>
      <c r="C14" s="85">
        <v>18.795999999999999</v>
      </c>
      <c r="D14" s="85">
        <v>-0.27300000000000002</v>
      </c>
      <c r="E14" s="73"/>
      <c r="F14" s="79">
        <v>18.486999999999998</v>
      </c>
      <c r="G14" s="79">
        <v>19.183</v>
      </c>
      <c r="H14" s="79">
        <v>-0.69599999999999995</v>
      </c>
      <c r="I14" s="73"/>
      <c r="J14" s="79">
        <v>3.5999999999999997E-2</v>
      </c>
      <c r="K14" s="79">
        <v>-0.38700000000000001</v>
      </c>
      <c r="L14" s="79">
        <v>0.42299999999999999</v>
      </c>
      <c r="M14" s="73"/>
      <c r="N14" s="79">
        <v>0.55300000000000005</v>
      </c>
      <c r="O14" s="79">
        <v>-1.867</v>
      </c>
    </row>
    <row r="15" spans="1:25" s="5" customFormat="1" ht="15" customHeight="1" x14ac:dyDescent="0.25">
      <c r="A15" s="17">
        <v>1971</v>
      </c>
      <c r="B15" s="85">
        <v>16.565999999999999</v>
      </c>
      <c r="C15" s="85">
        <v>18.605</v>
      </c>
      <c r="D15" s="85">
        <v>-2.0390000000000001</v>
      </c>
      <c r="E15" s="73"/>
      <c r="F15" s="79">
        <v>17.013000000000002</v>
      </c>
      <c r="G15" s="79">
        <v>18.646000000000001</v>
      </c>
      <c r="H15" s="79">
        <v>-1.6319999999999999</v>
      </c>
      <c r="I15" s="73"/>
      <c r="J15" s="79">
        <v>-0.44800000000000001</v>
      </c>
      <c r="K15" s="79">
        <v>-4.1000000000000002E-2</v>
      </c>
      <c r="L15" s="79">
        <v>-0.40699999999999997</v>
      </c>
      <c r="M15" s="73"/>
      <c r="N15" s="79">
        <v>-1.161</v>
      </c>
      <c r="O15" s="79">
        <v>-0.23200000000000001</v>
      </c>
    </row>
    <row r="16" spans="1:25" s="5" customFormat="1" ht="15" customHeight="1" x14ac:dyDescent="0.25">
      <c r="A16" s="13">
        <v>1972</v>
      </c>
      <c r="B16" s="85">
        <v>16.986999999999998</v>
      </c>
      <c r="C16" s="85">
        <v>18.902000000000001</v>
      </c>
      <c r="D16" s="85">
        <v>-1.915</v>
      </c>
      <c r="E16" s="73"/>
      <c r="F16" s="79">
        <v>17.213000000000001</v>
      </c>
      <c r="G16" s="79">
        <v>18.927</v>
      </c>
      <c r="H16" s="79">
        <v>-1.714</v>
      </c>
      <c r="I16" s="73"/>
      <c r="J16" s="79">
        <v>-0.22600000000000001</v>
      </c>
      <c r="K16" s="79">
        <v>-2.5000000000000001E-2</v>
      </c>
      <c r="L16" s="79">
        <v>-0.20100000000000001</v>
      </c>
      <c r="M16" s="73"/>
      <c r="N16" s="79">
        <v>-0.33900000000000002</v>
      </c>
      <c r="O16" s="79">
        <v>-0.14399999999999999</v>
      </c>
    </row>
    <row r="17" spans="1:15" s="5" customFormat="1" ht="15" customHeight="1" x14ac:dyDescent="0.25">
      <c r="A17" s="13">
        <v>1973</v>
      </c>
      <c r="B17" s="85">
        <v>17.54</v>
      </c>
      <c r="C17" s="85">
        <v>18.672999999999998</v>
      </c>
      <c r="D17" s="85">
        <v>-1.133</v>
      </c>
      <c r="E17" s="73"/>
      <c r="F17" s="79">
        <v>16.920999999999999</v>
      </c>
      <c r="G17" s="79">
        <v>18.838999999999999</v>
      </c>
      <c r="H17" s="79">
        <v>-1.9179999999999999</v>
      </c>
      <c r="I17" s="73"/>
      <c r="J17" s="79">
        <v>0.61899999999999999</v>
      </c>
      <c r="K17" s="79">
        <v>-0.16600000000000001</v>
      </c>
      <c r="L17" s="79">
        <v>0.78500000000000003</v>
      </c>
      <c r="M17" s="73"/>
      <c r="N17" s="79">
        <v>2.8039999999999998</v>
      </c>
      <c r="O17" s="79">
        <v>-0.86399999999999999</v>
      </c>
    </row>
    <row r="18" spans="1:15" s="5" customFormat="1" ht="15" customHeight="1" x14ac:dyDescent="0.25">
      <c r="A18" s="13">
        <v>1974</v>
      </c>
      <c r="B18" s="85">
        <v>18.026</v>
      </c>
      <c r="C18" s="85">
        <v>18.446000000000002</v>
      </c>
      <c r="D18" s="85">
        <v>-0.42</v>
      </c>
      <c r="E18" s="73"/>
      <c r="F18" s="79">
        <v>17.617000000000001</v>
      </c>
      <c r="G18" s="79">
        <v>18.681000000000001</v>
      </c>
      <c r="H18" s="79">
        <v>-1.0640000000000001</v>
      </c>
      <c r="I18" s="73"/>
      <c r="J18" s="79">
        <v>0.40899999999999997</v>
      </c>
      <c r="K18" s="79">
        <v>-0.23499999999999999</v>
      </c>
      <c r="L18" s="79">
        <v>0.64400000000000002</v>
      </c>
      <c r="M18" s="73"/>
      <c r="N18" s="79">
        <v>1.548</v>
      </c>
      <c r="O18" s="79">
        <v>-1.145</v>
      </c>
    </row>
    <row r="19" spans="1:15" s="5" customFormat="1" ht="15" customHeight="1" x14ac:dyDescent="0.25">
      <c r="A19" s="13">
        <v>1975</v>
      </c>
      <c r="B19" s="85">
        <v>16.760999999999999</v>
      </c>
      <c r="C19" s="85">
        <v>19.959</v>
      </c>
      <c r="D19" s="85">
        <v>-3.198</v>
      </c>
      <c r="E19" s="73"/>
      <c r="F19" s="79">
        <v>17.651</v>
      </c>
      <c r="G19" s="79">
        <v>19.757000000000001</v>
      </c>
      <c r="H19" s="79">
        <v>-2.105</v>
      </c>
      <c r="I19" s="73"/>
      <c r="J19" s="79">
        <v>-0.89</v>
      </c>
      <c r="K19" s="79">
        <v>0.20200000000000001</v>
      </c>
      <c r="L19" s="79">
        <v>-1.0920000000000001</v>
      </c>
      <c r="M19" s="73"/>
      <c r="N19" s="79">
        <v>-3.4940000000000002</v>
      </c>
      <c r="O19" s="79">
        <v>1.1759999999999999</v>
      </c>
    </row>
    <row r="20" spans="1:15" s="5" customFormat="1" ht="15" customHeight="1" x14ac:dyDescent="0.25">
      <c r="A20" s="13">
        <v>1976</v>
      </c>
      <c r="B20" s="85">
        <v>16.228999999999999</v>
      </c>
      <c r="C20" s="85">
        <v>20.244</v>
      </c>
      <c r="D20" s="85">
        <v>-4.0149999999999997</v>
      </c>
      <c r="E20" s="73"/>
      <c r="F20" s="79">
        <v>17.065999999999999</v>
      </c>
      <c r="G20" s="79">
        <v>19.850999999999999</v>
      </c>
      <c r="H20" s="79">
        <v>-2.7850000000000001</v>
      </c>
      <c r="I20" s="73"/>
      <c r="J20" s="79">
        <v>-0.83699999999999997</v>
      </c>
      <c r="K20" s="79">
        <v>0.39300000000000002</v>
      </c>
      <c r="L20" s="79">
        <v>-1.23</v>
      </c>
      <c r="M20" s="73"/>
      <c r="N20" s="79">
        <v>-2.7469999999999999</v>
      </c>
      <c r="O20" s="79">
        <v>1.8160000000000001</v>
      </c>
    </row>
    <row r="21" spans="1:15" s="5" customFormat="1" ht="15" customHeight="1" x14ac:dyDescent="0.25">
      <c r="A21" s="17">
        <v>1977</v>
      </c>
      <c r="B21" s="85">
        <v>17.361999999999998</v>
      </c>
      <c r="C21" s="85">
        <v>19.981999999999999</v>
      </c>
      <c r="D21" s="85">
        <v>-2.62</v>
      </c>
      <c r="E21" s="73"/>
      <c r="F21" s="79">
        <v>17.664000000000001</v>
      </c>
      <c r="G21" s="79">
        <v>19.754999999999999</v>
      </c>
      <c r="H21" s="79">
        <v>-2.0910000000000002</v>
      </c>
      <c r="I21" s="73"/>
      <c r="J21" s="79">
        <v>-0.30299999999999999</v>
      </c>
      <c r="K21" s="79">
        <v>0.22700000000000001</v>
      </c>
      <c r="L21" s="79">
        <v>-0.52900000000000003</v>
      </c>
      <c r="M21" s="73"/>
      <c r="N21" s="79">
        <v>-1.1519999999999999</v>
      </c>
      <c r="O21" s="79">
        <v>1.095</v>
      </c>
    </row>
    <row r="22" spans="1:15" s="5" customFormat="1" ht="15" customHeight="1" x14ac:dyDescent="0.25">
      <c r="A22" s="13">
        <v>1978</v>
      </c>
      <c r="B22" s="85">
        <v>17.658000000000001</v>
      </c>
      <c r="C22" s="85">
        <v>20.274000000000001</v>
      </c>
      <c r="D22" s="85">
        <v>-2.6160000000000001</v>
      </c>
      <c r="E22" s="73"/>
      <c r="F22" s="79">
        <v>17.468</v>
      </c>
      <c r="G22" s="79">
        <v>20.268999999999998</v>
      </c>
      <c r="H22" s="79">
        <v>-2.8010000000000002</v>
      </c>
      <c r="I22" s="73"/>
      <c r="J22" s="79">
        <v>0.19</v>
      </c>
      <c r="K22" s="79">
        <v>5.0000000000000001E-3</v>
      </c>
      <c r="L22" s="79">
        <v>0.185</v>
      </c>
      <c r="M22" s="73"/>
      <c r="N22" s="79">
        <v>0.47399999999999998</v>
      </c>
      <c r="O22" s="79">
        <v>1.9E-2</v>
      </c>
    </row>
    <row r="23" spans="1:15" s="5" customFormat="1" ht="15" customHeight="1" x14ac:dyDescent="0.25">
      <c r="A23" s="13">
        <v>1979</v>
      </c>
      <c r="B23" s="85">
        <v>18.297000000000001</v>
      </c>
      <c r="C23" s="85">
        <v>19.905000000000001</v>
      </c>
      <c r="D23" s="85">
        <v>-1.6080000000000001</v>
      </c>
      <c r="E23" s="73"/>
      <c r="F23" s="79">
        <v>17.809999999999999</v>
      </c>
      <c r="G23" s="79">
        <v>19.986999999999998</v>
      </c>
      <c r="H23" s="79">
        <v>-2.177</v>
      </c>
      <c r="I23" s="73"/>
      <c r="J23" s="79">
        <v>0.48699999999999999</v>
      </c>
      <c r="K23" s="79">
        <v>-8.2000000000000003E-2</v>
      </c>
      <c r="L23" s="79">
        <v>0.56899999999999995</v>
      </c>
      <c r="M23" s="73"/>
      <c r="N23" s="79">
        <v>1.321</v>
      </c>
      <c r="O23" s="79">
        <v>-0.4</v>
      </c>
    </row>
    <row r="24" spans="1:15" s="5" customFormat="1" ht="15" customHeight="1" x14ac:dyDescent="0.25">
      <c r="A24" s="13">
        <v>1980</v>
      </c>
      <c r="B24" s="85">
        <v>18.219000000000001</v>
      </c>
      <c r="C24" s="85">
        <v>20.82</v>
      </c>
      <c r="D24" s="85">
        <v>-2.601</v>
      </c>
      <c r="E24" s="73"/>
      <c r="F24" s="79">
        <v>18.565999999999999</v>
      </c>
      <c r="G24" s="79">
        <v>20.719000000000001</v>
      </c>
      <c r="H24" s="79">
        <v>-2.153</v>
      </c>
      <c r="I24" s="73"/>
      <c r="J24" s="79">
        <v>-0.34699999999999998</v>
      </c>
      <c r="K24" s="79">
        <v>0.1</v>
      </c>
      <c r="L24" s="79">
        <v>-0.44800000000000001</v>
      </c>
      <c r="M24" s="73"/>
      <c r="N24" s="79">
        <v>-1.637</v>
      </c>
      <c r="O24" s="79">
        <v>0.60299999999999998</v>
      </c>
    </row>
    <row r="25" spans="1:15" s="5" customFormat="1" ht="15" customHeight="1" x14ac:dyDescent="0.25">
      <c r="A25" s="13">
        <v>1981</v>
      </c>
      <c r="B25" s="85">
        <v>18.773</v>
      </c>
      <c r="C25" s="85">
        <v>21.245999999999999</v>
      </c>
      <c r="D25" s="85">
        <v>-2.4740000000000002</v>
      </c>
      <c r="E25" s="73"/>
      <c r="F25" s="79">
        <v>19.37</v>
      </c>
      <c r="G25" s="79">
        <v>20.99</v>
      </c>
      <c r="H25" s="79">
        <v>-1.62</v>
      </c>
      <c r="I25" s="73"/>
      <c r="J25" s="79">
        <v>-0.59699999999999998</v>
      </c>
      <c r="K25" s="79">
        <v>0.25600000000000001</v>
      </c>
      <c r="L25" s="79">
        <v>-0.85299999999999998</v>
      </c>
      <c r="M25" s="73"/>
      <c r="N25" s="79">
        <v>-1.85</v>
      </c>
      <c r="O25" s="79">
        <v>1.226</v>
      </c>
    </row>
    <row r="26" spans="1:15" s="5" customFormat="1" ht="15" customHeight="1" x14ac:dyDescent="0.25">
      <c r="A26" s="13">
        <v>1982</v>
      </c>
      <c r="B26" s="85">
        <v>17.574000000000002</v>
      </c>
      <c r="C26" s="85">
        <v>21.215</v>
      </c>
      <c r="D26" s="85">
        <v>-3.641</v>
      </c>
      <c r="E26" s="73"/>
      <c r="F26" s="79">
        <v>19.024999999999999</v>
      </c>
      <c r="G26" s="79">
        <v>20.652000000000001</v>
      </c>
      <c r="H26" s="79">
        <v>-1.627</v>
      </c>
      <c r="I26" s="73"/>
      <c r="J26" s="79">
        <v>-1.4510000000000001</v>
      </c>
      <c r="K26" s="79">
        <v>0.56299999999999994</v>
      </c>
      <c r="L26" s="79">
        <v>-2.0139999999999998</v>
      </c>
      <c r="M26" s="73"/>
      <c r="N26" s="79">
        <v>-5.74</v>
      </c>
      <c r="O26" s="79">
        <v>2.9540000000000002</v>
      </c>
    </row>
    <row r="27" spans="1:15" s="5" customFormat="1" ht="15" customHeight="1" x14ac:dyDescent="0.25">
      <c r="A27" s="17">
        <v>1983</v>
      </c>
      <c r="B27" s="85">
        <v>15.87</v>
      </c>
      <c r="C27" s="85">
        <v>21.361000000000001</v>
      </c>
      <c r="D27" s="85">
        <v>-5.4909999999999997</v>
      </c>
      <c r="E27" s="73"/>
      <c r="F27" s="79">
        <v>17.690999999999999</v>
      </c>
      <c r="G27" s="79">
        <v>20.541</v>
      </c>
      <c r="H27" s="79">
        <v>-2.85</v>
      </c>
      <c r="I27" s="73"/>
      <c r="J27" s="79">
        <v>-1.8220000000000001</v>
      </c>
      <c r="K27" s="79">
        <v>0.82</v>
      </c>
      <c r="L27" s="79">
        <v>-2.641</v>
      </c>
      <c r="M27" s="73"/>
      <c r="N27" s="79">
        <v>-6.5620000000000003</v>
      </c>
      <c r="O27" s="79">
        <v>4.0250000000000004</v>
      </c>
    </row>
    <row r="28" spans="1:15" s="5" customFormat="1" ht="15" customHeight="1" x14ac:dyDescent="0.25">
      <c r="A28" s="13">
        <v>1984</v>
      </c>
      <c r="B28" s="85">
        <v>16.434999999999999</v>
      </c>
      <c r="C28" s="85">
        <v>21.006</v>
      </c>
      <c r="D28" s="85">
        <v>-4.5709999999999997</v>
      </c>
      <c r="E28" s="73"/>
      <c r="F28" s="79">
        <v>17.117999999999999</v>
      </c>
      <c r="G28" s="79">
        <v>20.728999999999999</v>
      </c>
      <c r="H28" s="79">
        <v>-3.6110000000000002</v>
      </c>
      <c r="I28" s="73"/>
      <c r="J28" s="79">
        <v>-0.68300000000000005</v>
      </c>
      <c r="K28" s="79">
        <v>0.27700000000000002</v>
      </c>
      <c r="L28" s="79">
        <v>-0.96</v>
      </c>
      <c r="M28" s="73"/>
      <c r="N28" s="79">
        <v>-2.6110000000000002</v>
      </c>
      <c r="O28" s="79">
        <v>1.7450000000000001</v>
      </c>
    </row>
    <row r="29" spans="1:15" s="5" customFormat="1" ht="15" customHeight="1" x14ac:dyDescent="0.25">
      <c r="A29" s="13">
        <v>1985</v>
      </c>
      <c r="B29" s="85">
        <v>16.902000000000001</v>
      </c>
      <c r="C29" s="85">
        <v>21.79</v>
      </c>
      <c r="D29" s="85">
        <v>-4.8890000000000002</v>
      </c>
      <c r="E29" s="73"/>
      <c r="F29" s="79">
        <v>17.245000000000001</v>
      </c>
      <c r="G29" s="79">
        <v>21.617999999999999</v>
      </c>
      <c r="H29" s="79">
        <v>-4.3730000000000002</v>
      </c>
      <c r="I29" s="73"/>
      <c r="J29" s="79">
        <v>-0.34300000000000003</v>
      </c>
      <c r="K29" s="79">
        <v>0.17299999999999999</v>
      </c>
      <c r="L29" s="79">
        <v>-0.51600000000000001</v>
      </c>
      <c r="M29" s="73"/>
      <c r="N29" s="79">
        <v>-1.792</v>
      </c>
      <c r="O29" s="79">
        <v>1.224</v>
      </c>
    </row>
    <row r="30" spans="1:15" s="5" customFormat="1" ht="15" customHeight="1" x14ac:dyDescent="0.25">
      <c r="A30" s="13">
        <v>1986</v>
      </c>
      <c r="B30" s="85">
        <v>16.733000000000001</v>
      </c>
      <c r="C30" s="85">
        <v>21.545000000000002</v>
      </c>
      <c r="D30" s="85">
        <v>-4.8129999999999997</v>
      </c>
      <c r="E30" s="73"/>
      <c r="F30" s="79">
        <v>17.030999999999999</v>
      </c>
      <c r="G30" s="79">
        <v>21.395</v>
      </c>
      <c r="H30" s="79">
        <v>-4.3639999999999999</v>
      </c>
      <c r="I30" s="73"/>
      <c r="J30" s="79">
        <v>-0.29799999999999999</v>
      </c>
      <c r="K30" s="79">
        <v>0.15</v>
      </c>
      <c r="L30" s="79">
        <v>-0.44900000000000001</v>
      </c>
      <c r="M30" s="73"/>
      <c r="N30" s="79">
        <v>-1.5329999999999999</v>
      </c>
      <c r="O30" s="79">
        <v>1.0580000000000001</v>
      </c>
    </row>
    <row r="31" spans="1:15" s="5" customFormat="1" ht="15" customHeight="1" x14ac:dyDescent="0.25">
      <c r="A31" s="13">
        <v>1987</v>
      </c>
      <c r="B31" s="85">
        <v>17.585000000000001</v>
      </c>
      <c r="C31" s="85">
        <v>20.667999999999999</v>
      </c>
      <c r="D31" s="85">
        <v>-3.0819999999999999</v>
      </c>
      <c r="E31" s="73"/>
      <c r="F31" s="79">
        <v>18.105</v>
      </c>
      <c r="G31" s="79">
        <v>20.600999999999999</v>
      </c>
      <c r="H31" s="79">
        <v>-2.496</v>
      </c>
      <c r="I31" s="73"/>
      <c r="J31" s="79">
        <v>-0.52</v>
      </c>
      <c r="K31" s="79">
        <v>6.7000000000000004E-2</v>
      </c>
      <c r="L31" s="79">
        <v>-0.58599999999999997</v>
      </c>
      <c r="M31" s="73"/>
      <c r="N31" s="79">
        <v>-1.859</v>
      </c>
      <c r="O31" s="79">
        <v>0.48499999999999999</v>
      </c>
    </row>
    <row r="32" spans="1:15" s="5" customFormat="1" ht="15" customHeight="1" x14ac:dyDescent="0.25">
      <c r="A32" s="13">
        <v>1988</v>
      </c>
      <c r="B32" s="85">
        <v>17.559000000000001</v>
      </c>
      <c r="C32" s="85">
        <v>20.555</v>
      </c>
      <c r="D32" s="85">
        <v>-2.9969999999999999</v>
      </c>
      <c r="E32" s="73"/>
      <c r="F32" s="79">
        <v>17.821999999999999</v>
      </c>
      <c r="G32" s="79">
        <v>20.597000000000001</v>
      </c>
      <c r="H32" s="79">
        <v>-2.7759999999999998</v>
      </c>
      <c r="I32" s="73"/>
      <c r="J32" s="79">
        <v>-0.26300000000000001</v>
      </c>
      <c r="K32" s="79">
        <v>-4.2000000000000003E-2</v>
      </c>
      <c r="L32" s="79">
        <v>-0.221</v>
      </c>
      <c r="M32" s="73"/>
      <c r="N32" s="79">
        <v>-0.76800000000000002</v>
      </c>
      <c r="O32" s="79">
        <v>-0.25900000000000001</v>
      </c>
    </row>
    <row r="33" spans="1:15" s="5" customFormat="1" ht="15" customHeight="1" x14ac:dyDescent="0.25">
      <c r="A33" s="17">
        <v>1989</v>
      </c>
      <c r="B33" s="85">
        <v>17.856999999999999</v>
      </c>
      <c r="C33" s="85">
        <v>20.606999999999999</v>
      </c>
      <c r="D33" s="85">
        <v>-2.75</v>
      </c>
      <c r="E33" s="73"/>
      <c r="F33" s="79">
        <v>17.855</v>
      </c>
      <c r="G33" s="79">
        <v>20.687000000000001</v>
      </c>
      <c r="H33" s="79">
        <v>-2.8319999999999999</v>
      </c>
      <c r="I33" s="73"/>
      <c r="J33" s="79">
        <v>2E-3</v>
      </c>
      <c r="K33" s="79">
        <v>-0.08</v>
      </c>
      <c r="L33" s="79">
        <v>8.2000000000000003E-2</v>
      </c>
      <c r="M33" s="73"/>
      <c r="N33" s="79">
        <v>8.2000000000000003E-2</v>
      </c>
      <c r="O33" s="79">
        <v>-0.55100000000000005</v>
      </c>
    </row>
    <row r="34" spans="1:15" s="5" customFormat="1" ht="15" customHeight="1" x14ac:dyDescent="0.25">
      <c r="A34" s="13">
        <v>1990</v>
      </c>
      <c r="B34" s="85">
        <v>17.427</v>
      </c>
      <c r="C34" s="85">
        <v>21.16</v>
      </c>
      <c r="D34" s="85">
        <v>-3.7330000000000001</v>
      </c>
      <c r="E34" s="73"/>
      <c r="F34" s="79">
        <v>17.532</v>
      </c>
      <c r="G34" s="79">
        <v>21.204000000000001</v>
      </c>
      <c r="H34" s="79">
        <v>-3.6709999999999998</v>
      </c>
      <c r="I34" s="73"/>
      <c r="J34" s="79">
        <v>-0.105</v>
      </c>
      <c r="K34" s="79">
        <v>-4.2999999999999997E-2</v>
      </c>
      <c r="L34" s="79">
        <v>-6.2E-2</v>
      </c>
      <c r="M34" s="73"/>
      <c r="N34" s="79">
        <v>-0.38400000000000001</v>
      </c>
      <c r="O34" s="79">
        <v>-0.29799999999999999</v>
      </c>
    </row>
    <row r="35" spans="1:15" s="5" customFormat="1" ht="15" customHeight="1" x14ac:dyDescent="0.25">
      <c r="A35" s="13">
        <v>1991</v>
      </c>
      <c r="B35" s="85">
        <v>16.759</v>
      </c>
      <c r="C35" s="85">
        <v>21.036000000000001</v>
      </c>
      <c r="D35" s="85">
        <v>-4.2770000000000001</v>
      </c>
      <c r="E35" s="73"/>
      <c r="F35" s="79">
        <v>17.675000000000001</v>
      </c>
      <c r="G35" s="79">
        <v>20.890999999999998</v>
      </c>
      <c r="H35" s="79">
        <v>-3.2160000000000002</v>
      </c>
      <c r="I35" s="73"/>
      <c r="J35" s="79">
        <v>-0.91600000000000004</v>
      </c>
      <c r="K35" s="79">
        <v>0.14499999999999999</v>
      </c>
      <c r="L35" s="79">
        <v>-1.0609999999999999</v>
      </c>
      <c r="M35" s="73"/>
      <c r="N35" s="79">
        <v>-3.2080000000000002</v>
      </c>
      <c r="O35" s="79">
        <v>0.96099999999999997</v>
      </c>
    </row>
    <row r="36" spans="1:15" s="5" customFormat="1" ht="15" customHeight="1" x14ac:dyDescent="0.25">
      <c r="A36" s="13">
        <v>1992</v>
      </c>
      <c r="B36" s="85">
        <v>16.492000000000001</v>
      </c>
      <c r="C36" s="85">
        <v>20.88</v>
      </c>
      <c r="D36" s="85">
        <v>-4.3879999999999999</v>
      </c>
      <c r="E36" s="73"/>
      <c r="F36" s="79">
        <v>17.486999999999998</v>
      </c>
      <c r="G36" s="79">
        <v>20.614000000000001</v>
      </c>
      <c r="H36" s="79">
        <v>-3.1269999999999998</v>
      </c>
      <c r="I36" s="73"/>
      <c r="J36" s="79">
        <v>-0.99399999999999999</v>
      </c>
      <c r="K36" s="79">
        <v>0.26600000000000001</v>
      </c>
      <c r="L36" s="79">
        <v>-1.26</v>
      </c>
      <c r="M36" s="73"/>
      <c r="N36" s="79">
        <v>-3.0249999999999999</v>
      </c>
      <c r="O36" s="79">
        <v>1.847</v>
      </c>
    </row>
    <row r="37" spans="1:15" s="5" customFormat="1" ht="15" customHeight="1" x14ac:dyDescent="0.25">
      <c r="A37" s="13">
        <v>1993</v>
      </c>
      <c r="B37" s="85">
        <v>16.614000000000001</v>
      </c>
      <c r="C37" s="85">
        <v>20.283999999999999</v>
      </c>
      <c r="D37" s="85">
        <v>-3.6709999999999998</v>
      </c>
      <c r="E37" s="73"/>
      <c r="F37" s="79">
        <v>17.399000000000001</v>
      </c>
      <c r="G37" s="79">
        <v>20.059999999999999</v>
      </c>
      <c r="H37" s="79">
        <v>-2.661</v>
      </c>
      <c r="I37" s="73"/>
      <c r="J37" s="79">
        <v>-0.78600000000000003</v>
      </c>
      <c r="K37" s="79">
        <v>0.224</v>
      </c>
      <c r="L37" s="79">
        <v>-1.01</v>
      </c>
      <c r="M37" s="73"/>
      <c r="N37" s="79">
        <v>-2.4870000000000001</v>
      </c>
      <c r="O37" s="79">
        <v>1.5760000000000001</v>
      </c>
    </row>
    <row r="38" spans="1:15" s="5" customFormat="1" ht="15" customHeight="1" x14ac:dyDescent="0.25">
      <c r="A38" s="13">
        <v>1994</v>
      </c>
      <c r="B38" s="85">
        <v>17.260000000000002</v>
      </c>
      <c r="C38" s="85">
        <v>20.045999999999999</v>
      </c>
      <c r="D38" s="85">
        <v>-2.786</v>
      </c>
      <c r="E38" s="73"/>
      <c r="F38" s="79">
        <v>17.783999999999999</v>
      </c>
      <c r="G38" s="79">
        <v>19.922999999999998</v>
      </c>
      <c r="H38" s="79">
        <v>-2.1389999999999998</v>
      </c>
      <c r="I38" s="73"/>
      <c r="J38" s="79">
        <v>-0.52400000000000002</v>
      </c>
      <c r="K38" s="79">
        <v>0.123</v>
      </c>
      <c r="L38" s="79">
        <v>-0.64800000000000002</v>
      </c>
      <c r="M38" s="73"/>
      <c r="N38" s="79">
        <v>-1.579</v>
      </c>
      <c r="O38" s="79">
        <v>0.88900000000000001</v>
      </c>
    </row>
    <row r="39" spans="1:15" s="5" customFormat="1" ht="15" customHeight="1" x14ac:dyDescent="0.25">
      <c r="A39" s="17">
        <v>1995</v>
      </c>
      <c r="B39" s="85">
        <v>17.672999999999998</v>
      </c>
      <c r="C39" s="85">
        <v>19.815999999999999</v>
      </c>
      <c r="D39" s="85">
        <v>-2.1429999999999998</v>
      </c>
      <c r="E39" s="73"/>
      <c r="F39" s="79">
        <v>18.021999999999998</v>
      </c>
      <c r="G39" s="79">
        <v>19.792999999999999</v>
      </c>
      <c r="H39" s="79">
        <v>-1.772</v>
      </c>
      <c r="I39" s="73"/>
      <c r="J39" s="79">
        <v>-0.34899999999999998</v>
      </c>
      <c r="K39" s="79">
        <v>2.3E-2</v>
      </c>
      <c r="L39" s="79">
        <v>-0.372</v>
      </c>
      <c r="M39" s="73"/>
      <c r="N39" s="79">
        <v>-1.1579999999999999</v>
      </c>
      <c r="O39" s="79">
        <v>0.193</v>
      </c>
    </row>
    <row r="40" spans="1:15" s="5" customFormat="1" ht="15" customHeight="1" x14ac:dyDescent="0.25">
      <c r="A40" s="13">
        <v>1996</v>
      </c>
      <c r="B40" s="85">
        <v>18.137</v>
      </c>
      <c r="C40" s="85">
        <v>19.477</v>
      </c>
      <c r="D40" s="85">
        <v>-1.341</v>
      </c>
      <c r="E40" s="73"/>
      <c r="F40" s="79">
        <v>18.393999999999998</v>
      </c>
      <c r="G40" s="79">
        <v>19.463000000000001</v>
      </c>
      <c r="H40" s="79">
        <v>-1.069</v>
      </c>
      <c r="I40" s="73"/>
      <c r="J40" s="79">
        <v>-0.25700000000000001</v>
      </c>
      <c r="K40" s="79">
        <v>1.4E-2</v>
      </c>
      <c r="L40" s="79">
        <v>-0.27200000000000002</v>
      </c>
      <c r="M40" s="73"/>
      <c r="N40" s="79">
        <v>-0.754</v>
      </c>
      <c r="O40" s="79">
        <v>9.1999999999999998E-2</v>
      </c>
    </row>
    <row r="41" spans="1:15" s="5" customFormat="1" ht="15" customHeight="1" x14ac:dyDescent="0.25">
      <c r="A41" s="13">
        <v>1997</v>
      </c>
      <c r="B41" s="85">
        <v>18.742999999999999</v>
      </c>
      <c r="C41" s="85">
        <v>19.003</v>
      </c>
      <c r="D41" s="85">
        <v>-0.26</v>
      </c>
      <c r="E41" s="73"/>
      <c r="F41" s="79">
        <v>18.677</v>
      </c>
      <c r="G41" s="79">
        <v>19.038</v>
      </c>
      <c r="H41" s="79">
        <v>-0.36099999999999999</v>
      </c>
      <c r="I41" s="73"/>
      <c r="J41" s="79">
        <v>6.6000000000000003E-2</v>
      </c>
      <c r="K41" s="79">
        <v>-3.5000000000000003E-2</v>
      </c>
      <c r="L41" s="79">
        <v>0.10100000000000001</v>
      </c>
      <c r="M41" s="73"/>
      <c r="N41" s="79">
        <v>0.3</v>
      </c>
      <c r="O41" s="79">
        <v>-0.22900000000000001</v>
      </c>
    </row>
    <row r="42" spans="1:15" s="5" customFormat="1" ht="15" customHeight="1" x14ac:dyDescent="0.25">
      <c r="A42" s="13">
        <v>1998</v>
      </c>
      <c r="B42" s="85">
        <v>19.422999999999998</v>
      </c>
      <c r="C42" s="85">
        <v>18.640999999999998</v>
      </c>
      <c r="D42" s="85">
        <v>0.78100000000000003</v>
      </c>
      <c r="E42" s="73"/>
      <c r="F42" s="79">
        <v>19.175000000000001</v>
      </c>
      <c r="G42" s="79">
        <v>18.768999999999998</v>
      </c>
      <c r="H42" s="79">
        <v>0.40600000000000003</v>
      </c>
      <c r="I42" s="73"/>
      <c r="J42" s="79">
        <v>0.248</v>
      </c>
      <c r="K42" s="79">
        <v>-0.128</v>
      </c>
      <c r="L42" s="79">
        <v>0.376</v>
      </c>
      <c r="M42" s="73"/>
      <c r="N42" s="79">
        <v>0.747</v>
      </c>
      <c r="O42" s="79">
        <v>-0.74099999999999999</v>
      </c>
    </row>
    <row r="43" spans="1:15" s="5" customFormat="1" ht="15" customHeight="1" x14ac:dyDescent="0.25">
      <c r="A43" s="13">
        <v>1999</v>
      </c>
      <c r="B43" s="85">
        <v>19.538</v>
      </c>
      <c r="C43" s="85">
        <v>18.195</v>
      </c>
      <c r="D43" s="85">
        <v>1.343</v>
      </c>
      <c r="E43" s="73"/>
      <c r="F43" s="79">
        <v>19.099</v>
      </c>
      <c r="G43" s="79">
        <v>18.367000000000001</v>
      </c>
      <c r="H43" s="79">
        <v>0.73199999999999998</v>
      </c>
      <c r="I43" s="73"/>
      <c r="J43" s="79">
        <v>0.439</v>
      </c>
      <c r="K43" s="79">
        <v>-0.17199999999999999</v>
      </c>
      <c r="L43" s="79">
        <v>0.61099999999999999</v>
      </c>
      <c r="M43" s="73"/>
      <c r="N43" s="79">
        <v>1.349</v>
      </c>
      <c r="O43" s="79">
        <v>-0.95199999999999996</v>
      </c>
    </row>
    <row r="44" spans="1:15" s="5" customFormat="1" ht="15" customHeight="1" x14ac:dyDescent="0.25">
      <c r="A44" s="13">
        <v>2000</v>
      </c>
      <c r="B44" s="85">
        <v>20.350999999999999</v>
      </c>
      <c r="C44" s="85">
        <v>17.977</v>
      </c>
      <c r="D44" s="85">
        <v>2.3740000000000001</v>
      </c>
      <c r="E44" s="73"/>
      <c r="F44" s="79">
        <v>19.782</v>
      </c>
      <c r="G44" s="79">
        <v>18.2</v>
      </c>
      <c r="H44" s="79">
        <v>1.5820000000000001</v>
      </c>
      <c r="I44" s="73"/>
      <c r="J44" s="79">
        <v>0.56899999999999995</v>
      </c>
      <c r="K44" s="79">
        <v>-0.223</v>
      </c>
      <c r="L44" s="79">
        <v>0.79200000000000004</v>
      </c>
      <c r="M44" s="73"/>
      <c r="N44" s="79">
        <v>1.665</v>
      </c>
      <c r="O44" s="79">
        <v>-1.2110000000000001</v>
      </c>
    </row>
    <row r="45" spans="1:15" s="5" customFormat="1" ht="15" customHeight="1" x14ac:dyDescent="0.25">
      <c r="A45" s="17">
        <v>2001</v>
      </c>
      <c r="B45" s="85">
        <v>18.841000000000001</v>
      </c>
      <c r="C45" s="85">
        <v>17.628</v>
      </c>
      <c r="D45" s="85">
        <v>1.2130000000000001</v>
      </c>
      <c r="E45" s="73"/>
      <c r="F45" s="79">
        <v>18.888999999999999</v>
      </c>
      <c r="G45" s="79">
        <v>17.8</v>
      </c>
      <c r="H45" s="79">
        <v>1.089</v>
      </c>
      <c r="I45" s="73"/>
      <c r="J45" s="79">
        <v>-4.8000000000000001E-2</v>
      </c>
      <c r="K45" s="79">
        <v>-0.17199999999999999</v>
      </c>
      <c r="L45" s="79">
        <v>0.124</v>
      </c>
      <c r="M45" s="73"/>
      <c r="N45" s="79">
        <v>-0.39600000000000002</v>
      </c>
      <c r="O45" s="79">
        <v>-0.83599999999999997</v>
      </c>
    </row>
    <row r="46" spans="1:15" s="5" customFormat="1" ht="15" customHeight="1" x14ac:dyDescent="0.25">
      <c r="A46" s="13">
        <v>2002</v>
      </c>
      <c r="B46" s="85">
        <v>16.763999999999999</v>
      </c>
      <c r="C46" s="85">
        <v>18.190999999999999</v>
      </c>
      <c r="D46" s="85">
        <v>-1.427</v>
      </c>
      <c r="E46" s="73"/>
      <c r="F46" s="79">
        <v>17.411999999999999</v>
      </c>
      <c r="G46" s="79">
        <v>18.12</v>
      </c>
      <c r="H46" s="79">
        <v>-0.70699999999999996</v>
      </c>
      <c r="I46" s="73"/>
      <c r="J46" s="79">
        <v>-0.64900000000000002</v>
      </c>
      <c r="K46" s="79">
        <v>7.0999999999999994E-2</v>
      </c>
      <c r="L46" s="79">
        <v>-0.72</v>
      </c>
      <c r="M46" s="73"/>
      <c r="N46" s="79">
        <v>-2.0409999999999999</v>
      </c>
      <c r="O46" s="79">
        <v>0.55600000000000005</v>
      </c>
    </row>
    <row r="47" spans="1:15" s="5" customFormat="1" ht="15" customHeight="1" x14ac:dyDescent="0.25">
      <c r="A47" s="13">
        <v>2003</v>
      </c>
      <c r="B47" s="85">
        <v>15.433999999999999</v>
      </c>
      <c r="C47" s="85">
        <v>18.704000000000001</v>
      </c>
      <c r="D47" s="85">
        <v>-3.27</v>
      </c>
      <c r="E47" s="73"/>
      <c r="F47" s="79">
        <v>16.190000000000001</v>
      </c>
      <c r="G47" s="79">
        <v>18.548999999999999</v>
      </c>
      <c r="H47" s="79">
        <v>-2.359</v>
      </c>
      <c r="I47" s="73"/>
      <c r="J47" s="79">
        <v>-0.75600000000000001</v>
      </c>
      <c r="K47" s="79">
        <v>0.154</v>
      </c>
      <c r="L47" s="79">
        <v>-0.91</v>
      </c>
      <c r="M47" s="73"/>
      <c r="N47" s="79">
        <v>-2.3319999999999999</v>
      </c>
      <c r="O47" s="79">
        <v>0.90700000000000003</v>
      </c>
    </row>
    <row r="48" spans="1:15" s="5" customFormat="1" ht="15" customHeight="1" x14ac:dyDescent="0.25">
      <c r="A48" s="13">
        <v>2004</v>
      </c>
      <c r="B48" s="85">
        <v>15.500999999999999</v>
      </c>
      <c r="C48" s="85">
        <v>18.904</v>
      </c>
      <c r="D48" s="85">
        <v>-3.403</v>
      </c>
      <c r="E48" s="73"/>
      <c r="F48" s="79">
        <v>15.803000000000001</v>
      </c>
      <c r="G48" s="79">
        <v>18.782</v>
      </c>
      <c r="H48" s="79">
        <v>-2.98</v>
      </c>
      <c r="I48" s="73"/>
      <c r="J48" s="79">
        <v>-0.30199999999999999</v>
      </c>
      <c r="K48" s="79">
        <v>0.121</v>
      </c>
      <c r="L48" s="79">
        <v>-0.42299999999999999</v>
      </c>
      <c r="M48" s="73"/>
      <c r="N48" s="79">
        <v>-0.82899999999999996</v>
      </c>
      <c r="O48" s="79">
        <v>0.58899999999999997</v>
      </c>
    </row>
    <row r="49" spans="1:17" s="5" customFormat="1" ht="15" customHeight="1" x14ac:dyDescent="0.25">
      <c r="A49" s="13">
        <v>2005</v>
      </c>
      <c r="B49" s="85">
        <v>16.795999999999999</v>
      </c>
      <c r="C49" s="85">
        <v>19.279</v>
      </c>
      <c r="D49" s="85">
        <v>-2.4830000000000001</v>
      </c>
      <c r="E49" s="73"/>
      <c r="F49" s="79">
        <v>16.763000000000002</v>
      </c>
      <c r="G49" s="79">
        <v>19.23</v>
      </c>
      <c r="H49" s="79">
        <v>-2.4670000000000001</v>
      </c>
      <c r="I49" s="73"/>
      <c r="J49" s="79">
        <v>3.3000000000000002E-2</v>
      </c>
      <c r="K49" s="79">
        <v>4.8000000000000001E-2</v>
      </c>
      <c r="L49" s="79">
        <v>-1.6E-2</v>
      </c>
      <c r="M49" s="73"/>
      <c r="N49" s="79">
        <v>0.13900000000000001</v>
      </c>
      <c r="O49" s="79">
        <v>0.184</v>
      </c>
    </row>
    <row r="50" spans="1:17" s="5" customFormat="1" ht="15" customHeight="1" x14ac:dyDescent="0.25">
      <c r="A50" s="13">
        <v>2006</v>
      </c>
      <c r="B50" s="85">
        <v>17.763000000000002</v>
      </c>
      <c r="C50" s="85">
        <v>19.594000000000001</v>
      </c>
      <c r="D50" s="85">
        <v>-1.8320000000000001</v>
      </c>
      <c r="E50" s="73"/>
      <c r="F50" s="79">
        <v>17.547000000000001</v>
      </c>
      <c r="G50" s="79">
        <v>19.628</v>
      </c>
      <c r="H50" s="79">
        <v>-2.081</v>
      </c>
      <c r="I50" s="73"/>
      <c r="J50" s="79">
        <v>0.216</v>
      </c>
      <c r="K50" s="79">
        <v>-3.4000000000000002E-2</v>
      </c>
      <c r="L50" s="79">
        <v>0.249</v>
      </c>
      <c r="M50" s="73"/>
      <c r="N50" s="79">
        <v>0.64</v>
      </c>
      <c r="O50" s="79">
        <v>-0.24</v>
      </c>
    </row>
    <row r="51" spans="1:17" s="5" customFormat="1" ht="15" customHeight="1" x14ac:dyDescent="0.25">
      <c r="A51" s="17">
        <v>2007</v>
      </c>
      <c r="B51" s="85">
        <v>18.071999999999999</v>
      </c>
      <c r="C51" s="85">
        <v>19.202999999999999</v>
      </c>
      <c r="D51" s="85">
        <v>-1.131</v>
      </c>
      <c r="E51" s="73"/>
      <c r="F51" s="79">
        <v>17.841999999999999</v>
      </c>
      <c r="G51" s="79">
        <v>19.277000000000001</v>
      </c>
      <c r="H51" s="79">
        <v>-1.4350000000000001</v>
      </c>
      <c r="I51" s="73"/>
      <c r="J51" s="79">
        <v>0.23</v>
      </c>
      <c r="K51" s="79">
        <v>-7.3999999999999996E-2</v>
      </c>
      <c r="L51" s="79">
        <v>0.30399999999999999</v>
      </c>
      <c r="M51" s="73"/>
      <c r="N51" s="79">
        <v>0.67400000000000004</v>
      </c>
      <c r="O51" s="79">
        <v>-0.41399999999999998</v>
      </c>
    </row>
    <row r="52" spans="1:17" s="5" customFormat="1" ht="15" customHeight="1" x14ac:dyDescent="0.25">
      <c r="A52" s="13">
        <v>2008</v>
      </c>
      <c r="B52" s="85">
        <v>17.053999999999998</v>
      </c>
      <c r="C52" s="85">
        <v>20.152999999999999</v>
      </c>
      <c r="D52" s="85">
        <v>-3.0979999999999999</v>
      </c>
      <c r="E52" s="73"/>
      <c r="F52" s="79">
        <v>17.013999999999999</v>
      </c>
      <c r="G52" s="79">
        <v>20.106000000000002</v>
      </c>
      <c r="H52" s="79">
        <v>-3.0920000000000001</v>
      </c>
      <c r="I52" s="73"/>
      <c r="J52" s="79">
        <v>0.04</v>
      </c>
      <c r="K52" s="79">
        <v>4.5999999999999999E-2</v>
      </c>
      <c r="L52" s="79">
        <v>-6.0000000000000001E-3</v>
      </c>
      <c r="M52" s="73"/>
      <c r="N52" s="79">
        <v>-2.1999999999999999E-2</v>
      </c>
      <c r="O52" s="79">
        <v>0.38300000000000001</v>
      </c>
    </row>
    <row r="53" spans="1:17" s="5" customFormat="1" ht="15" customHeight="1" x14ac:dyDescent="0.25">
      <c r="A53" s="13">
        <v>2009</v>
      </c>
      <c r="B53" s="85">
        <v>13.84</v>
      </c>
      <c r="C53" s="85">
        <v>23.128</v>
      </c>
      <c r="D53" s="85">
        <v>-9.2880000000000003</v>
      </c>
      <c r="E53" s="73"/>
      <c r="F53" s="79">
        <v>15.000999999999999</v>
      </c>
      <c r="G53" s="79">
        <v>22.53</v>
      </c>
      <c r="H53" s="79">
        <v>-7.5289999999999999</v>
      </c>
      <c r="I53" s="73"/>
      <c r="J53" s="79">
        <v>-1.161</v>
      </c>
      <c r="K53" s="79">
        <v>0.59799999999999998</v>
      </c>
      <c r="L53" s="79">
        <v>-1.7589999999999999</v>
      </c>
      <c r="M53" s="73"/>
      <c r="N53" s="79">
        <v>-4.88</v>
      </c>
      <c r="O53" s="79">
        <v>3.6440000000000001</v>
      </c>
    </row>
    <row r="54" spans="1:17" s="5" customFormat="1" ht="15" customHeight="1" x14ac:dyDescent="0.25">
      <c r="A54" s="13">
        <v>2010</v>
      </c>
      <c r="B54" s="85">
        <v>13.909000000000001</v>
      </c>
      <c r="C54" s="85">
        <v>22.233000000000001</v>
      </c>
      <c r="D54" s="85">
        <v>-8.3239999999999998</v>
      </c>
      <c r="E54" s="73"/>
      <c r="F54" s="79">
        <v>15.192</v>
      </c>
      <c r="G54" s="79">
        <v>21.35</v>
      </c>
      <c r="H54" s="79">
        <v>-6.1580000000000004</v>
      </c>
      <c r="I54" s="73"/>
      <c r="J54" s="79">
        <v>-1.2829999999999999</v>
      </c>
      <c r="K54" s="79">
        <v>0.88300000000000001</v>
      </c>
      <c r="L54" s="79">
        <v>-2.1659999999999999</v>
      </c>
      <c r="M54" s="73"/>
      <c r="N54" s="79">
        <v>-4.274</v>
      </c>
      <c r="O54" s="79">
        <v>4.87</v>
      </c>
    </row>
    <row r="55" spans="1:17" s="5" customFormat="1" ht="15" customHeight="1" x14ac:dyDescent="0.25">
      <c r="A55" s="13">
        <v>2011</v>
      </c>
      <c r="B55" s="85">
        <v>14.311</v>
      </c>
      <c r="C55" s="85">
        <v>22.385000000000002</v>
      </c>
      <c r="D55" s="85">
        <v>-8.0739999999999998</v>
      </c>
      <c r="E55" s="73"/>
      <c r="F55" s="79">
        <v>15.385</v>
      </c>
      <c r="G55" s="79">
        <v>21.553000000000001</v>
      </c>
      <c r="H55" s="79">
        <v>-6.1689999999999996</v>
      </c>
      <c r="I55" s="73"/>
      <c r="J55" s="79">
        <v>-1.073</v>
      </c>
      <c r="K55" s="79">
        <v>0.83199999999999996</v>
      </c>
      <c r="L55" s="79">
        <v>-1.905</v>
      </c>
      <c r="M55" s="73"/>
      <c r="N55" s="79">
        <v>-3.9079999999999999</v>
      </c>
      <c r="O55" s="79">
        <v>4.335</v>
      </c>
    </row>
    <row r="56" spans="1:17" s="5" customFormat="1" ht="15" customHeight="1" x14ac:dyDescent="0.25">
      <c r="A56" s="13">
        <v>2012</v>
      </c>
      <c r="B56" s="85">
        <v>14.702</v>
      </c>
      <c r="C56" s="85">
        <v>21.163</v>
      </c>
      <c r="D56" s="85">
        <v>-6.46</v>
      </c>
      <c r="E56" s="73"/>
      <c r="F56" s="79">
        <v>15.555999999999999</v>
      </c>
      <c r="G56" s="79">
        <v>20.471</v>
      </c>
      <c r="H56" s="79">
        <v>-4.915</v>
      </c>
      <c r="I56" s="73"/>
      <c r="J56" s="79">
        <v>-0.85399999999999998</v>
      </c>
      <c r="K56" s="79">
        <v>0.69199999999999995</v>
      </c>
      <c r="L56" s="79">
        <v>-1.546</v>
      </c>
      <c r="M56" s="73"/>
      <c r="N56" s="79">
        <v>-3.3279999999999998</v>
      </c>
      <c r="O56" s="79">
        <v>3.5070000000000001</v>
      </c>
    </row>
    <row r="57" spans="1:17" s="5" customFormat="1" ht="15" customHeight="1" x14ac:dyDescent="0.25">
      <c r="A57" s="13">
        <v>2013</v>
      </c>
      <c r="B57" s="85">
        <v>16.065999999999999</v>
      </c>
      <c r="C57" s="85">
        <v>20.001999999999999</v>
      </c>
      <c r="D57" s="85">
        <v>-3.9350000000000001</v>
      </c>
      <c r="E57" s="73"/>
      <c r="F57" s="79">
        <v>17.015000000000001</v>
      </c>
      <c r="G57" s="79">
        <v>19.439</v>
      </c>
      <c r="H57" s="79">
        <v>-2.4239999999999999</v>
      </c>
      <c r="I57" s="73"/>
      <c r="J57" s="79">
        <v>-0.94899999999999995</v>
      </c>
      <c r="K57" s="79">
        <v>0.56299999999999994</v>
      </c>
      <c r="L57" s="79">
        <v>-1.5109999999999999</v>
      </c>
      <c r="M57" s="73"/>
      <c r="N57" s="79">
        <v>-3.52</v>
      </c>
      <c r="O57" s="79">
        <v>2.8359999999999999</v>
      </c>
    </row>
    <row r="58" spans="1:17" s="5" customFormat="1" ht="15" customHeight="1" x14ac:dyDescent="0.25">
      <c r="A58" s="13">
        <v>2014</v>
      </c>
      <c r="B58" s="85">
        <v>16.847000000000001</v>
      </c>
      <c r="C58" s="85">
        <v>19.55</v>
      </c>
      <c r="D58" s="85">
        <v>-2.7029999999999998</v>
      </c>
      <c r="E58" s="73"/>
      <c r="F58" s="79">
        <v>17.766999999999999</v>
      </c>
      <c r="G58" s="79">
        <v>19.184000000000001</v>
      </c>
      <c r="H58" s="79">
        <v>-1.4179999999999999</v>
      </c>
      <c r="I58" s="73"/>
      <c r="J58" s="79">
        <v>-0.91900000000000004</v>
      </c>
      <c r="K58" s="79">
        <v>0.36599999999999999</v>
      </c>
      <c r="L58" s="79">
        <v>-1.2849999999999999</v>
      </c>
      <c r="M58" s="73"/>
      <c r="N58" s="79">
        <v>-3.1429999999999998</v>
      </c>
      <c r="O58" s="79">
        <v>1.7589999999999999</v>
      </c>
    </row>
    <row r="59" spans="1:17" s="5" customFormat="1" ht="15" customHeight="1" x14ac:dyDescent="0.25">
      <c r="A59" s="13">
        <v>2015</v>
      </c>
      <c r="B59" s="85">
        <v>17.567</v>
      </c>
      <c r="C59" s="85">
        <v>19.957000000000001</v>
      </c>
      <c r="D59" s="85">
        <v>-2.3889999999999998</v>
      </c>
      <c r="E59" s="73"/>
      <c r="F59" s="79">
        <v>18.259</v>
      </c>
      <c r="G59" s="79">
        <v>19.779</v>
      </c>
      <c r="H59" s="79">
        <v>-1.52</v>
      </c>
      <c r="I59" s="73"/>
      <c r="J59" s="79">
        <v>-0.69099999999999995</v>
      </c>
      <c r="K59" s="79">
        <v>0.17699999999999999</v>
      </c>
      <c r="L59" s="79">
        <v>-0.86899999999999999</v>
      </c>
      <c r="M59" s="73"/>
      <c r="N59" s="79">
        <v>-2.234</v>
      </c>
      <c r="O59" s="79">
        <v>0.76100000000000001</v>
      </c>
    </row>
    <row r="60" spans="1:17" s="5" customFormat="1" ht="15" customHeight="1" x14ac:dyDescent="0.25">
      <c r="A60" s="17">
        <v>2016</v>
      </c>
      <c r="B60" s="85">
        <v>17.196999999999999</v>
      </c>
      <c r="C60" s="85">
        <v>20.274000000000001</v>
      </c>
      <c r="D60" s="85">
        <v>-3.077</v>
      </c>
      <c r="E60" s="73"/>
      <c r="F60" s="79">
        <v>17.954000000000001</v>
      </c>
      <c r="G60" s="79">
        <v>20.204000000000001</v>
      </c>
      <c r="H60" s="79">
        <v>-2.2509999999999999</v>
      </c>
      <c r="I60" s="73"/>
      <c r="J60" s="79">
        <v>-0.75700000000000001</v>
      </c>
      <c r="K60" s="79">
        <v>6.9000000000000006E-2</v>
      </c>
      <c r="L60" s="79">
        <v>-0.82599999999999996</v>
      </c>
      <c r="M60" s="73"/>
      <c r="N60" s="79">
        <v>-2.4569999999999999</v>
      </c>
      <c r="O60" s="79">
        <v>0.28799999999999998</v>
      </c>
      <c r="Q60" s="14"/>
    </row>
    <row r="61" spans="1:17" s="5" customFormat="1" ht="15" customHeight="1" x14ac:dyDescent="0.25">
      <c r="A61" s="17">
        <v>2017</v>
      </c>
      <c r="B61" s="85">
        <v>16.850999999999999</v>
      </c>
      <c r="C61" s="85">
        <v>20.231999999999999</v>
      </c>
      <c r="D61" s="85">
        <v>-3.3809999999999998</v>
      </c>
      <c r="E61" s="73"/>
      <c r="F61" s="79">
        <v>17.565999999999999</v>
      </c>
      <c r="G61" s="79">
        <v>20.239999999999998</v>
      </c>
      <c r="H61" s="79">
        <v>-2.6739999999999999</v>
      </c>
      <c r="I61" s="73"/>
      <c r="J61" s="79">
        <v>-0.71499999999999997</v>
      </c>
      <c r="K61" s="79">
        <v>-8.0000000000000002E-3</v>
      </c>
      <c r="L61" s="79">
        <v>-0.70699999999999996</v>
      </c>
      <c r="M61" s="73"/>
      <c r="N61" s="79">
        <v>-2.2050000000000001</v>
      </c>
      <c r="O61" s="79">
        <v>-0.11600000000000001</v>
      </c>
    </row>
    <row r="62" spans="1:17" s="5" customFormat="1" ht="15" customHeight="1" x14ac:dyDescent="0.25">
      <c r="A62" s="17">
        <v>2018</v>
      </c>
      <c r="B62" s="85">
        <v>16.231999999999999</v>
      </c>
      <c r="C62" s="85">
        <v>20.029</v>
      </c>
      <c r="D62" s="85">
        <v>-3.798</v>
      </c>
      <c r="E62" s="73"/>
      <c r="F62" s="79">
        <v>16.637</v>
      </c>
      <c r="G62" s="79">
        <v>20.13</v>
      </c>
      <c r="H62" s="79">
        <v>-3.4929999999999999</v>
      </c>
      <c r="I62" s="73"/>
      <c r="J62" s="79">
        <v>-0.40500000000000003</v>
      </c>
      <c r="K62" s="79">
        <v>-0.10100000000000001</v>
      </c>
      <c r="L62" s="79">
        <v>-0.30499999999999999</v>
      </c>
      <c r="M62" s="73"/>
      <c r="N62" s="79">
        <v>-1.0389999999999999</v>
      </c>
      <c r="O62" s="79">
        <v>-0.61699999999999999</v>
      </c>
    </row>
    <row r="63" spans="1:17" s="5" customFormat="1" ht="15" customHeight="1" x14ac:dyDescent="0.25">
      <c r="A63" s="74">
        <v>2019</v>
      </c>
      <c r="B63" s="85">
        <v>16.238</v>
      </c>
      <c r="C63" s="85">
        <v>20.849</v>
      </c>
      <c r="D63" s="85">
        <v>-4.6109999999999998</v>
      </c>
      <c r="E63" s="73"/>
      <c r="F63" s="79">
        <v>16.521999999999998</v>
      </c>
      <c r="G63" s="79">
        <v>20.998000000000001</v>
      </c>
      <c r="H63" s="79">
        <v>-4.476</v>
      </c>
      <c r="I63" s="73"/>
      <c r="J63" s="79">
        <v>-0.28499999999999998</v>
      </c>
      <c r="K63" s="79">
        <v>-0.14899999999999999</v>
      </c>
      <c r="L63" s="79">
        <v>-0.13600000000000001</v>
      </c>
      <c r="M63" s="73"/>
      <c r="N63" s="79">
        <v>-0.79800000000000004</v>
      </c>
      <c r="O63" s="79">
        <v>-0.82</v>
      </c>
    </row>
    <row r="64" spans="1:17" s="5" customFormat="1" ht="15" customHeight="1" x14ac:dyDescent="0.25">
      <c r="A64" s="74">
        <v>2020</v>
      </c>
      <c r="B64" s="85">
        <v>15.529</v>
      </c>
      <c r="C64" s="85">
        <v>29.747</v>
      </c>
      <c r="D64" s="85">
        <v>-14.218</v>
      </c>
      <c r="E64" s="73"/>
      <c r="F64" s="79">
        <v>16.716999999999999</v>
      </c>
      <c r="G64" s="79">
        <v>29.315000000000001</v>
      </c>
      <c r="H64" s="79">
        <v>-12.599</v>
      </c>
      <c r="I64" s="73"/>
      <c r="J64" s="79">
        <v>-1.1879999999999999</v>
      </c>
      <c r="K64" s="79">
        <v>0.432</v>
      </c>
      <c r="L64" s="79">
        <v>-1.619</v>
      </c>
      <c r="M64" s="73"/>
      <c r="N64" s="79">
        <v>-4.4050000000000002</v>
      </c>
      <c r="O64" s="79">
        <v>2.7930000000000001</v>
      </c>
    </row>
    <row r="65" spans="1:19" s="5" customFormat="1" ht="15" customHeight="1" x14ac:dyDescent="0.25">
      <c r="A65" s="74">
        <v>2021</v>
      </c>
      <c r="B65" s="85">
        <v>17.472000000000001</v>
      </c>
      <c r="C65" s="85">
        <v>29.452999999999999</v>
      </c>
      <c r="D65" s="85">
        <v>-11.981</v>
      </c>
      <c r="E65" s="73"/>
      <c r="F65" s="79">
        <v>18.401</v>
      </c>
      <c r="G65" s="79">
        <v>29.148</v>
      </c>
      <c r="H65" s="79">
        <v>-10.747</v>
      </c>
      <c r="I65" s="73"/>
      <c r="J65" s="79">
        <v>-0.93</v>
      </c>
      <c r="K65" s="79">
        <v>0.30499999999999999</v>
      </c>
      <c r="L65" s="79">
        <v>-1.2350000000000001</v>
      </c>
      <c r="M65" s="73"/>
      <c r="N65" s="79">
        <v>-2.2010000000000001</v>
      </c>
      <c r="O65" s="79">
        <v>1.5229999999999999</v>
      </c>
    </row>
    <row r="66" spans="1:19" s="5" customFormat="1" ht="15" customHeight="1" x14ac:dyDescent="0.25">
      <c r="A66" s="74">
        <v>2022</v>
      </c>
      <c r="B66" s="85">
        <v>19.417999999999999</v>
      </c>
      <c r="C66" s="85">
        <v>24.873999999999999</v>
      </c>
      <c r="D66" s="85">
        <v>-5.4550000000000001</v>
      </c>
      <c r="E66" s="73"/>
      <c r="F66" s="79">
        <v>19.738</v>
      </c>
      <c r="G66" s="79">
        <v>24.928000000000001</v>
      </c>
      <c r="H66" s="79">
        <v>-5.19</v>
      </c>
      <c r="I66" s="73"/>
      <c r="J66" s="79">
        <v>-0.32</v>
      </c>
      <c r="K66" s="79">
        <v>-5.5E-2</v>
      </c>
      <c r="L66" s="79">
        <v>-0.26600000000000001</v>
      </c>
      <c r="M66" s="73"/>
      <c r="N66" s="79">
        <v>-0.83899999999999997</v>
      </c>
      <c r="O66" s="79">
        <v>-0.64300000000000002</v>
      </c>
    </row>
    <row r="67" spans="1:19" s="5" customFormat="1" ht="15" customHeight="1" x14ac:dyDescent="0.25">
      <c r="A67" s="74">
        <v>2023</v>
      </c>
      <c r="B67" s="79">
        <v>17.922000000000001</v>
      </c>
      <c r="C67" s="79">
        <v>23.172999999999998</v>
      </c>
      <c r="D67" s="79">
        <v>-5.2510000000000003</v>
      </c>
      <c r="E67" s="64"/>
      <c r="F67" s="79">
        <v>18.593</v>
      </c>
      <c r="G67" s="79">
        <v>23.2</v>
      </c>
      <c r="H67" s="79">
        <v>-4.6070000000000002</v>
      </c>
      <c r="I67" s="64"/>
      <c r="J67" s="79">
        <v>-0.67100000000000004</v>
      </c>
      <c r="K67" s="79">
        <v>-2.7E-2</v>
      </c>
      <c r="L67" s="79">
        <v>-0.64400000000000002</v>
      </c>
      <c r="M67" s="64"/>
      <c r="N67" s="79">
        <v>-2.2709999999999999</v>
      </c>
      <c r="O67" s="79">
        <v>-9.2999999999999999E-2</v>
      </c>
    </row>
    <row r="68" spans="1:19" s="5" customFormat="1" ht="15" customHeight="1" x14ac:dyDescent="0.25">
      <c r="A68" s="74">
        <v>2024</v>
      </c>
      <c r="B68" s="79">
        <v>17.259</v>
      </c>
      <c r="C68" s="79">
        <v>22.882000000000001</v>
      </c>
      <c r="D68" s="79">
        <v>-5.6230000000000002</v>
      </c>
      <c r="E68" s="64"/>
      <c r="F68" s="79">
        <v>18.2</v>
      </c>
      <c r="G68" s="79">
        <v>22.786000000000001</v>
      </c>
      <c r="H68" s="79">
        <v>-4.5869999999999997</v>
      </c>
      <c r="I68" s="64"/>
      <c r="J68" s="79">
        <v>-0.94099999999999995</v>
      </c>
      <c r="K68" s="79">
        <v>9.6000000000000002E-2</v>
      </c>
      <c r="L68" s="79">
        <v>-1.036</v>
      </c>
      <c r="M68" s="64"/>
      <c r="N68" s="79">
        <v>-2.7389999999999999</v>
      </c>
      <c r="O68" s="79">
        <v>0.59099999999999997</v>
      </c>
    </row>
    <row r="69" spans="1:19" s="5" customFormat="1" ht="15" customHeight="1" x14ac:dyDescent="0.25">
      <c r="A69" s="74">
        <v>2025</v>
      </c>
      <c r="B69" s="79">
        <v>17.047000000000001</v>
      </c>
      <c r="C69" s="79">
        <v>23.062000000000001</v>
      </c>
      <c r="D69" s="79">
        <v>-6.0149999999999997</v>
      </c>
      <c r="E69" s="64"/>
      <c r="F69" s="79">
        <v>17.718</v>
      </c>
      <c r="G69" s="79">
        <v>22.992000000000001</v>
      </c>
      <c r="H69" s="79">
        <v>-5.2750000000000004</v>
      </c>
      <c r="I69" s="64"/>
      <c r="J69" s="79">
        <v>-0.67</v>
      </c>
      <c r="K69" s="79">
        <v>6.9000000000000006E-2</v>
      </c>
      <c r="L69" s="79">
        <v>-0.74</v>
      </c>
      <c r="M69" s="64"/>
      <c r="N69" s="79">
        <v>-1.796</v>
      </c>
      <c r="O69" s="79">
        <v>0.35</v>
      </c>
    </row>
    <row r="70" spans="1:19" s="5" customFormat="1" ht="15" customHeight="1" x14ac:dyDescent="0.25">
      <c r="A70" s="74">
        <v>2026</v>
      </c>
      <c r="B70" s="79">
        <v>17.539000000000001</v>
      </c>
      <c r="C70" s="79">
        <v>23.207000000000001</v>
      </c>
      <c r="D70" s="79">
        <v>-5.6669999999999998</v>
      </c>
      <c r="E70" s="64"/>
      <c r="F70" s="79">
        <v>17.974</v>
      </c>
      <c r="G70" s="79">
        <v>23.163</v>
      </c>
      <c r="H70" s="79">
        <v>-5.19</v>
      </c>
      <c r="I70" s="64"/>
      <c r="J70" s="79">
        <v>-0.434</v>
      </c>
      <c r="K70" s="79">
        <v>4.3999999999999997E-2</v>
      </c>
      <c r="L70" s="79">
        <v>-0.47799999999999998</v>
      </c>
      <c r="M70" s="64"/>
      <c r="N70" s="79">
        <v>-1.1279999999999999</v>
      </c>
      <c r="O70" s="79">
        <v>0.20399999999999999</v>
      </c>
    </row>
    <row r="71" spans="1:19" s="5" customFormat="1" ht="15" customHeight="1" x14ac:dyDescent="0.25">
      <c r="A71" s="74">
        <v>2027</v>
      </c>
      <c r="B71" s="79">
        <v>17.977</v>
      </c>
      <c r="C71" s="79">
        <v>23.401</v>
      </c>
      <c r="D71" s="79">
        <v>-5.4249999999999998</v>
      </c>
      <c r="E71" s="64"/>
      <c r="F71" s="79">
        <v>18.23</v>
      </c>
      <c r="G71" s="79">
        <v>23.373999999999999</v>
      </c>
      <c r="H71" s="79">
        <v>-5.1429999999999998</v>
      </c>
      <c r="I71" s="64"/>
      <c r="J71" s="79">
        <v>-0.254</v>
      </c>
      <c r="K71" s="79">
        <v>2.8000000000000001E-2</v>
      </c>
      <c r="L71" s="79">
        <v>-0.28100000000000003</v>
      </c>
      <c r="M71" s="64"/>
      <c r="N71" s="79">
        <v>-0.64800000000000002</v>
      </c>
      <c r="O71" s="79">
        <v>0.13400000000000001</v>
      </c>
    </row>
    <row r="72" spans="1:19" s="5" customFormat="1" ht="15" customHeight="1" x14ac:dyDescent="0.25">
      <c r="A72" s="74">
        <v>2028</v>
      </c>
      <c r="B72" s="79">
        <v>18.097999999999999</v>
      </c>
      <c r="C72" s="79">
        <v>23.998000000000001</v>
      </c>
      <c r="D72" s="79">
        <v>-5.9</v>
      </c>
      <c r="E72" s="64"/>
      <c r="F72" s="79">
        <v>18.277000000000001</v>
      </c>
      <c r="G72" s="79">
        <v>23.975000000000001</v>
      </c>
      <c r="H72" s="79">
        <v>-5.6980000000000004</v>
      </c>
      <c r="I72" s="64"/>
      <c r="J72" s="79">
        <v>-0.17899999999999999</v>
      </c>
      <c r="K72" s="79">
        <v>2.3E-2</v>
      </c>
      <c r="L72" s="79">
        <v>-0.20200000000000001</v>
      </c>
      <c r="M72" s="64"/>
      <c r="N72" s="79">
        <v>-0.505</v>
      </c>
      <c r="O72" s="79">
        <v>0.11600000000000001</v>
      </c>
    </row>
    <row r="73" spans="1:19" s="5" customFormat="1" ht="15" customHeight="1" x14ac:dyDescent="0.25">
      <c r="A73" s="74">
        <v>2029</v>
      </c>
      <c r="B73" s="79">
        <v>18.065999999999999</v>
      </c>
      <c r="C73" s="79">
        <v>23.501999999999999</v>
      </c>
      <c r="D73" s="79">
        <v>-5.4359999999999999</v>
      </c>
      <c r="E73" s="64"/>
      <c r="F73" s="79">
        <v>18.239999999999998</v>
      </c>
      <c r="G73" s="79">
        <v>23.472000000000001</v>
      </c>
      <c r="H73" s="79">
        <v>-5.2320000000000002</v>
      </c>
      <c r="I73" s="64"/>
      <c r="J73" s="79">
        <v>-0.17299999999999999</v>
      </c>
      <c r="K73" s="79">
        <v>0.03</v>
      </c>
      <c r="L73" s="79">
        <v>-0.20399999999999999</v>
      </c>
      <c r="M73" s="64"/>
      <c r="N73" s="79">
        <v>-0.5</v>
      </c>
      <c r="O73" s="79">
        <v>0.16600000000000001</v>
      </c>
    </row>
    <row r="74" spans="1:19" s="5" customFormat="1" ht="15" customHeight="1" x14ac:dyDescent="0.25">
      <c r="A74" s="74">
        <v>2030</v>
      </c>
      <c r="B74" s="79">
        <v>18.024000000000001</v>
      </c>
      <c r="C74" s="79">
        <v>24.013999999999999</v>
      </c>
      <c r="D74" s="79">
        <v>-5.99</v>
      </c>
      <c r="E74" s="64"/>
      <c r="F74" s="79">
        <v>18.198</v>
      </c>
      <c r="G74" s="79">
        <v>23.974</v>
      </c>
      <c r="H74" s="79">
        <v>-5.7770000000000001</v>
      </c>
      <c r="I74" s="64"/>
      <c r="J74" s="79">
        <v>-0.17399999999999999</v>
      </c>
      <c r="K74" s="79">
        <v>0.04</v>
      </c>
      <c r="L74" s="79">
        <v>-0.21299999999999999</v>
      </c>
      <c r="M74" s="64"/>
      <c r="N74" s="79">
        <v>-0.5</v>
      </c>
      <c r="O74" s="79">
        <v>0.218</v>
      </c>
    </row>
    <row r="75" spans="1:19" s="5" customFormat="1" ht="15" customHeight="1" x14ac:dyDescent="0.25">
      <c r="A75" s="74">
        <v>2031</v>
      </c>
      <c r="B75" s="79">
        <v>18.004999999999999</v>
      </c>
      <c r="C75" s="79">
        <v>24.253</v>
      </c>
      <c r="D75" s="79">
        <v>-6.2480000000000002</v>
      </c>
      <c r="E75" s="64"/>
      <c r="F75" s="79">
        <v>18.178000000000001</v>
      </c>
      <c r="G75" s="79">
        <v>24.207000000000001</v>
      </c>
      <c r="H75" s="79">
        <v>-6.03</v>
      </c>
      <c r="I75" s="64"/>
      <c r="J75" s="79">
        <v>-0.17199999999999999</v>
      </c>
      <c r="K75" s="79">
        <v>4.5999999999999999E-2</v>
      </c>
      <c r="L75" s="79">
        <v>-0.218</v>
      </c>
      <c r="M75" s="64"/>
      <c r="N75" s="79">
        <v>-0.5</v>
      </c>
      <c r="O75" s="79">
        <v>0.246</v>
      </c>
    </row>
    <row r="76" spans="1:19" s="5" customFormat="1" ht="15" customHeight="1" x14ac:dyDescent="0.25">
      <c r="A76" s="74">
        <v>2032</v>
      </c>
      <c r="B76" s="79">
        <v>17.963000000000001</v>
      </c>
      <c r="C76" s="79">
        <v>24.478000000000002</v>
      </c>
      <c r="D76" s="79">
        <v>-6.5149999999999997</v>
      </c>
      <c r="E76" s="64"/>
      <c r="F76" s="79">
        <v>18.132999999999999</v>
      </c>
      <c r="G76" s="79">
        <v>24.431000000000001</v>
      </c>
      <c r="H76" s="79">
        <v>-6.298</v>
      </c>
      <c r="I76" s="64"/>
      <c r="J76" s="79">
        <v>-0.17</v>
      </c>
      <c r="K76" s="79">
        <v>4.7E-2</v>
      </c>
      <c r="L76" s="79">
        <v>-0.217</v>
      </c>
      <c r="M76" s="64"/>
      <c r="N76" s="79">
        <v>-0.5</v>
      </c>
      <c r="O76" s="79">
        <v>0.247</v>
      </c>
    </row>
    <row r="77" spans="1:19" s="5" customFormat="1" ht="15" customHeight="1" x14ac:dyDescent="0.25">
      <c r="A77" s="21">
        <v>2033</v>
      </c>
      <c r="B77" s="81">
        <v>17.975999999999999</v>
      </c>
      <c r="C77" s="81">
        <v>25.195</v>
      </c>
      <c r="D77" s="81">
        <v>-7.2190000000000003</v>
      </c>
      <c r="E77" s="65"/>
      <c r="F77" s="81">
        <v>18.143999999999998</v>
      </c>
      <c r="G77" s="81">
        <v>25.148</v>
      </c>
      <c r="H77" s="81">
        <v>-7.0039999999999996</v>
      </c>
      <c r="I77" s="65"/>
      <c r="J77" s="81">
        <v>-0.16800000000000001</v>
      </c>
      <c r="K77" s="81">
        <v>4.7E-2</v>
      </c>
      <c r="L77" s="81">
        <v>-0.215</v>
      </c>
      <c r="M77" s="65"/>
      <c r="N77" s="81">
        <v>-0.5</v>
      </c>
      <c r="O77" s="81">
        <v>0.247</v>
      </c>
    </row>
    <row r="78" spans="1:19" ht="15" customHeight="1" x14ac:dyDescent="0.25">
      <c r="A78" s="101"/>
      <c r="B78" s="101"/>
      <c r="C78" s="101"/>
      <c r="D78" s="101"/>
      <c r="E78" s="101"/>
      <c r="F78" s="101"/>
      <c r="G78" s="101"/>
      <c r="H78" s="101"/>
      <c r="I78" s="101"/>
      <c r="J78" s="101"/>
      <c r="K78" s="101"/>
      <c r="L78" s="101"/>
      <c r="M78" s="101"/>
      <c r="N78" s="101"/>
      <c r="O78" s="101"/>
      <c r="P78" s="5"/>
      <c r="Q78" s="5"/>
      <c r="R78" s="5"/>
      <c r="S78" s="5"/>
    </row>
    <row r="79" spans="1:19" ht="15" customHeight="1" x14ac:dyDescent="0.25">
      <c r="A79" s="100" t="s">
        <v>250</v>
      </c>
      <c r="B79" s="100"/>
      <c r="C79" s="100"/>
      <c r="D79" s="100"/>
      <c r="E79" s="100"/>
      <c r="F79" s="100"/>
      <c r="G79" s="100"/>
      <c r="H79" s="100"/>
      <c r="I79" s="100"/>
      <c r="J79" s="100"/>
      <c r="K79" s="100"/>
      <c r="L79" s="100"/>
      <c r="M79" s="100"/>
      <c r="N79" s="100"/>
      <c r="O79" s="100"/>
      <c r="P79" s="5"/>
      <c r="Q79" s="5"/>
      <c r="R79" s="5"/>
      <c r="S79" s="5"/>
    </row>
    <row r="80" spans="1:19" ht="15" customHeight="1" x14ac:dyDescent="0.25">
      <c r="A80" s="102"/>
      <c r="B80" s="102"/>
      <c r="C80" s="102"/>
      <c r="D80" s="102"/>
      <c r="E80" s="102"/>
      <c r="F80" s="102"/>
      <c r="G80" s="102"/>
      <c r="H80" s="102"/>
      <c r="I80" s="102"/>
      <c r="J80" s="102"/>
      <c r="K80" s="102"/>
      <c r="L80" s="102"/>
      <c r="M80" s="102"/>
      <c r="N80" s="102"/>
      <c r="O80" s="102"/>
      <c r="P80" s="5"/>
      <c r="Q80" s="5"/>
      <c r="R80" s="5"/>
      <c r="S80" s="5"/>
    </row>
    <row r="81" spans="1:21" s="33" customFormat="1" ht="30" customHeight="1" x14ac:dyDescent="0.25">
      <c r="A81" s="99" t="s">
        <v>266</v>
      </c>
      <c r="B81" s="99"/>
      <c r="C81" s="99"/>
      <c r="D81" s="99"/>
      <c r="E81" s="99"/>
      <c r="F81" s="99"/>
      <c r="G81" s="99"/>
      <c r="H81" s="99"/>
      <c r="I81" s="99"/>
      <c r="J81" s="99"/>
      <c r="K81" s="99"/>
      <c r="L81" s="99"/>
      <c r="M81" s="99"/>
      <c r="N81" s="99"/>
      <c r="O81" s="99"/>
      <c r="P81" s="32"/>
      <c r="Q81" s="32"/>
      <c r="R81" s="32"/>
      <c r="S81" s="32"/>
    </row>
    <row r="82" spans="1:21" s="33" customFormat="1" ht="15" customHeight="1" x14ac:dyDescent="0.25">
      <c r="A82" s="103"/>
      <c r="B82" s="103"/>
      <c r="C82" s="103"/>
      <c r="D82" s="103"/>
      <c r="E82" s="103"/>
      <c r="F82" s="103"/>
      <c r="G82" s="103"/>
      <c r="H82" s="103"/>
      <c r="I82" s="103"/>
      <c r="J82" s="103"/>
      <c r="K82" s="103"/>
      <c r="L82" s="103"/>
      <c r="M82" s="103"/>
      <c r="N82" s="103"/>
      <c r="O82" s="103"/>
      <c r="P82" s="60"/>
      <c r="Q82" s="60"/>
      <c r="R82" s="32"/>
      <c r="S82" s="32"/>
      <c r="T82" s="32"/>
      <c r="U82" s="32"/>
    </row>
    <row r="83" spans="1:21" s="33" customFormat="1" ht="15" customHeight="1" x14ac:dyDescent="0.3">
      <c r="A83" s="99" t="s">
        <v>261</v>
      </c>
      <c r="B83" s="99"/>
      <c r="C83" s="99"/>
      <c r="D83" s="99"/>
      <c r="E83" s="99"/>
      <c r="F83" s="99"/>
      <c r="G83" s="99"/>
      <c r="H83" s="99"/>
      <c r="I83" s="99"/>
      <c r="J83" s="99"/>
      <c r="K83" s="99"/>
      <c r="L83" s="99"/>
      <c r="M83" s="99"/>
      <c r="N83" s="99"/>
      <c r="O83" s="99"/>
      <c r="P83" s="60"/>
      <c r="Q83" s="60"/>
      <c r="R83" s="32"/>
      <c r="S83" s="32"/>
      <c r="T83" s="32"/>
      <c r="U83" s="32"/>
    </row>
    <row r="84" spans="1:21" s="33" customFormat="1" ht="15" customHeight="1" x14ac:dyDescent="0.25">
      <c r="A84" s="103"/>
      <c r="B84" s="103"/>
      <c r="C84" s="103"/>
      <c r="D84" s="103"/>
      <c r="E84" s="103"/>
      <c r="F84" s="103"/>
      <c r="G84" s="103"/>
      <c r="H84" s="103"/>
      <c r="I84" s="103"/>
      <c r="J84" s="103"/>
      <c r="K84" s="103"/>
      <c r="L84" s="103"/>
      <c r="M84" s="103"/>
      <c r="N84" s="103"/>
      <c r="O84" s="103"/>
      <c r="P84" s="69"/>
      <c r="Q84" s="69"/>
      <c r="R84" s="32"/>
      <c r="S84" s="32"/>
      <c r="T84" s="32"/>
      <c r="U84" s="32"/>
    </row>
    <row r="85" spans="1:21" ht="15" customHeight="1" x14ac:dyDescent="0.25">
      <c r="A85" s="100" t="s">
        <v>265</v>
      </c>
      <c r="B85" s="100"/>
      <c r="C85" s="100"/>
      <c r="D85" s="100"/>
      <c r="E85" s="100"/>
      <c r="F85" s="100"/>
      <c r="G85" s="100"/>
      <c r="H85" s="100"/>
      <c r="I85" s="100"/>
      <c r="J85" s="100"/>
      <c r="K85" s="100"/>
      <c r="L85" s="100"/>
      <c r="M85" s="100"/>
      <c r="N85" s="100"/>
      <c r="O85" s="100"/>
      <c r="P85" s="5"/>
      <c r="Q85" s="5"/>
      <c r="R85" s="5"/>
      <c r="S85" s="5"/>
    </row>
    <row r="86" spans="1:21" ht="15" customHeight="1" x14ac:dyDescent="0.25">
      <c r="A86" s="102"/>
      <c r="B86" s="102"/>
      <c r="C86" s="102"/>
      <c r="D86" s="102"/>
      <c r="E86" s="102"/>
      <c r="F86" s="102"/>
      <c r="G86" s="102"/>
      <c r="H86" s="102"/>
      <c r="I86" s="102"/>
      <c r="J86" s="102"/>
      <c r="K86" s="102"/>
      <c r="L86" s="102"/>
      <c r="M86" s="102"/>
      <c r="N86" s="102"/>
      <c r="O86" s="102"/>
      <c r="P86" s="5"/>
      <c r="Q86" s="5"/>
      <c r="R86" s="5"/>
      <c r="S86" s="5"/>
    </row>
    <row r="87" spans="1:21" ht="15" customHeight="1" x14ac:dyDescent="0.25">
      <c r="A87" s="100" t="s">
        <v>4</v>
      </c>
      <c r="B87" s="100"/>
      <c r="C87" s="100"/>
      <c r="D87" s="100"/>
      <c r="E87" s="100"/>
      <c r="F87" s="100"/>
      <c r="G87" s="100"/>
      <c r="H87" s="100"/>
      <c r="I87" s="100"/>
      <c r="J87" s="100"/>
      <c r="K87" s="100"/>
      <c r="L87" s="100"/>
      <c r="M87" s="100"/>
      <c r="N87" s="100"/>
      <c r="O87" s="100"/>
      <c r="P87" s="5"/>
      <c r="Q87" s="5"/>
      <c r="R87" s="5"/>
      <c r="S87" s="5"/>
    </row>
    <row r="88" spans="1:21" ht="15" customHeight="1" x14ac:dyDescent="0.25">
      <c r="A88" s="102"/>
      <c r="B88" s="102"/>
      <c r="C88" s="102"/>
      <c r="D88" s="102"/>
      <c r="E88" s="102"/>
      <c r="F88" s="102"/>
      <c r="G88" s="102"/>
      <c r="H88" s="102"/>
      <c r="I88" s="102"/>
      <c r="J88" s="102"/>
      <c r="K88" s="102"/>
      <c r="L88" s="102"/>
      <c r="M88" s="102"/>
      <c r="N88" s="102"/>
      <c r="O88" s="102"/>
      <c r="P88" s="5"/>
      <c r="Q88" s="5"/>
      <c r="R88" s="5"/>
      <c r="S88" s="5"/>
    </row>
    <row r="89" spans="1:21" ht="30" customHeight="1" x14ac:dyDescent="0.25">
      <c r="A89" s="99" t="s">
        <v>264</v>
      </c>
      <c r="B89" s="99"/>
      <c r="C89" s="99"/>
      <c r="D89" s="99"/>
      <c r="E89" s="99"/>
      <c r="F89" s="99"/>
      <c r="G89" s="99"/>
      <c r="H89" s="99"/>
      <c r="I89" s="99"/>
      <c r="J89" s="99"/>
      <c r="K89" s="99"/>
      <c r="L89" s="99"/>
      <c r="M89" s="99"/>
      <c r="N89" s="99"/>
      <c r="O89" s="99"/>
      <c r="P89" s="5"/>
      <c r="Q89" s="5"/>
      <c r="R89" s="5"/>
      <c r="S89" s="5"/>
    </row>
    <row r="90" spans="1:21" ht="15" customHeight="1" x14ac:dyDescent="0.25">
      <c r="A90" s="103"/>
      <c r="B90" s="103"/>
      <c r="C90" s="103"/>
      <c r="D90" s="103"/>
      <c r="E90" s="103"/>
      <c r="F90" s="103"/>
      <c r="G90" s="103"/>
      <c r="H90" s="103"/>
      <c r="I90" s="103"/>
      <c r="J90" s="103"/>
      <c r="K90" s="103"/>
      <c r="L90" s="103"/>
      <c r="M90" s="103"/>
      <c r="N90" s="103"/>
      <c r="O90" s="103"/>
      <c r="P90" s="5"/>
      <c r="Q90" s="5"/>
      <c r="R90" s="5"/>
      <c r="S90" s="5"/>
    </row>
    <row r="91" spans="1:21" ht="15" customHeight="1" x14ac:dyDescent="0.25">
      <c r="A91" s="100" t="s">
        <v>271</v>
      </c>
      <c r="B91" s="100"/>
      <c r="C91" s="100"/>
      <c r="D91" s="100"/>
      <c r="E91" s="100"/>
      <c r="F91" s="100"/>
      <c r="G91" s="100"/>
      <c r="H91" s="100"/>
      <c r="I91" s="100"/>
      <c r="J91" s="100"/>
      <c r="K91" s="100"/>
      <c r="L91" s="100"/>
      <c r="M91" s="100"/>
      <c r="N91" s="100"/>
      <c r="O91" s="100"/>
      <c r="P91" s="5"/>
      <c r="Q91" s="5"/>
      <c r="R91" s="5"/>
      <c r="S91" s="5"/>
    </row>
    <row r="92" spans="1:21" ht="15" customHeight="1" x14ac:dyDescent="0.25">
      <c r="A92" s="107"/>
      <c r="B92" s="107"/>
      <c r="C92" s="107"/>
      <c r="D92" s="107"/>
      <c r="E92" s="107"/>
      <c r="F92" s="107"/>
      <c r="G92" s="107"/>
      <c r="H92" s="107"/>
      <c r="I92" s="107"/>
      <c r="J92" s="107"/>
      <c r="K92" s="107"/>
      <c r="L92" s="107"/>
      <c r="M92" s="107"/>
      <c r="N92" s="107"/>
      <c r="O92" s="107"/>
    </row>
    <row r="94" spans="1:21" s="5" customFormat="1" ht="15" customHeight="1" x14ac:dyDescent="0.25">
      <c r="A94" s="108" t="s">
        <v>259</v>
      </c>
      <c r="B94" s="108"/>
      <c r="C94" s="108"/>
      <c r="D94" s="70"/>
      <c r="E94" s="31"/>
      <c r="F94" s="70"/>
      <c r="G94" s="70"/>
      <c r="H94" s="70"/>
      <c r="I94" s="31"/>
      <c r="J94" s="70"/>
      <c r="K94" s="70"/>
      <c r="L94" s="70"/>
      <c r="M94" s="31"/>
      <c r="N94" s="70"/>
      <c r="O94" s="70"/>
      <c r="P94" s="31"/>
      <c r="Q94" s="31"/>
    </row>
    <row r="95" spans="1:21" ht="15" customHeight="1" x14ac:dyDescent="0.25">
      <c r="N95" s="66"/>
    </row>
  </sheetData>
  <mergeCells count="21">
    <mergeCell ref="A94:C94"/>
    <mergeCell ref="B7:D7"/>
    <mergeCell ref="F7:H7"/>
    <mergeCell ref="J7:L7"/>
    <mergeCell ref="A5:O5"/>
    <mergeCell ref="A6:O6"/>
    <mergeCell ref="A78:O78"/>
    <mergeCell ref="A80:O80"/>
    <mergeCell ref="A82:O82"/>
    <mergeCell ref="A84:O84"/>
    <mergeCell ref="A86:O86"/>
    <mergeCell ref="A79:O79"/>
    <mergeCell ref="A81:O81"/>
    <mergeCell ref="A83:O83"/>
    <mergeCell ref="A92:O92"/>
    <mergeCell ref="A85:O85"/>
    <mergeCell ref="A87:O87"/>
    <mergeCell ref="A89:O89"/>
    <mergeCell ref="A91:O91"/>
    <mergeCell ref="A88:O88"/>
    <mergeCell ref="A90:O90"/>
  </mergeCells>
  <phoneticPr fontId="0" type="noConversion"/>
  <hyperlinks>
    <hyperlink ref="A2" r:id="rId1" xr:uid="{166D0D33-68ED-4B22-A5F1-00418D50A187}"/>
    <hyperlink ref="A94:C94" location="Contents!A1" display="Back to Table of Contents" xr:uid="{DE23C91F-64AE-4B39-BDB8-DC3F08B6E3AB}"/>
  </hyperlinks>
  <pageMargins left="0.75" right="0.75" top="1" bottom="1" header="0.5" footer="0.5"/>
  <pageSetup scale="94" fitToHeight="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0"/>
  <sheetViews>
    <sheetView zoomScaleNormal="100" workbookViewId="0"/>
  </sheetViews>
  <sheetFormatPr defaultColWidth="9.109375" defaultRowHeight="15" customHeight="1" x14ac:dyDescent="0.25"/>
  <cols>
    <col min="1" max="16384" width="9.109375" style="23"/>
  </cols>
  <sheetData>
    <row r="1" spans="1:13" s="42" customFormat="1" ht="15" customHeight="1" x14ac:dyDescent="0.3">
      <c r="A1" s="23" t="s">
        <v>263</v>
      </c>
    </row>
    <row r="2" spans="1:13" s="42" customFormat="1" ht="15" customHeight="1" x14ac:dyDescent="0.25">
      <c r="A2" s="43" t="s">
        <v>260</v>
      </c>
    </row>
    <row r="5" spans="1:13" ht="15" customHeight="1" x14ac:dyDescent="0.25">
      <c r="A5" s="48" t="s">
        <v>13</v>
      </c>
      <c r="B5" s="48"/>
      <c r="C5" s="48"/>
      <c r="D5" s="48"/>
      <c r="E5" s="48"/>
      <c r="F5" s="48"/>
      <c r="G5" s="48"/>
      <c r="H5" s="48"/>
      <c r="I5" s="48"/>
      <c r="J5" s="48"/>
      <c r="K5" s="67"/>
      <c r="L5" s="67"/>
    </row>
    <row r="6" spans="1:13" ht="15" customHeight="1" x14ac:dyDescent="0.25">
      <c r="A6" s="109"/>
      <c r="B6" s="109"/>
      <c r="C6" s="109"/>
      <c r="D6" s="109"/>
      <c r="E6" s="109"/>
      <c r="F6" s="109"/>
      <c r="G6" s="109"/>
      <c r="H6" s="109"/>
      <c r="I6" s="109"/>
      <c r="J6" s="109"/>
      <c r="K6" s="109"/>
      <c r="L6" s="109"/>
    </row>
    <row r="7" spans="1:13" ht="15" customHeight="1" x14ac:dyDescent="0.25">
      <c r="A7" s="115" t="s">
        <v>256</v>
      </c>
      <c r="B7" s="115"/>
      <c r="C7" s="115"/>
      <c r="D7" s="115"/>
      <c r="E7" s="115"/>
      <c r="F7" s="115"/>
      <c r="G7" s="115"/>
      <c r="H7" s="115"/>
      <c r="I7" s="115"/>
      <c r="J7" s="115"/>
      <c r="K7" s="115"/>
      <c r="L7" s="115"/>
    </row>
    <row r="8" spans="1:13" ht="15" customHeight="1" x14ac:dyDescent="0.25">
      <c r="A8" s="116"/>
      <c r="B8" s="116"/>
      <c r="C8" s="116"/>
      <c r="D8" s="116"/>
      <c r="E8" s="116"/>
      <c r="F8" s="116"/>
      <c r="G8" s="116"/>
      <c r="H8" s="116"/>
      <c r="I8" s="116"/>
      <c r="J8" s="116"/>
      <c r="K8" s="116"/>
      <c r="L8" s="116"/>
      <c r="M8" s="49"/>
    </row>
    <row r="9" spans="1:13" ht="15" customHeight="1" x14ac:dyDescent="0.25">
      <c r="A9" s="116"/>
      <c r="B9" s="116"/>
      <c r="C9" s="116"/>
      <c r="D9" s="116"/>
      <c r="E9" s="116"/>
      <c r="F9" s="116"/>
      <c r="G9" s="116"/>
      <c r="H9" s="116"/>
      <c r="I9" s="116"/>
      <c r="J9" s="116"/>
      <c r="K9" s="116"/>
      <c r="L9" s="116"/>
      <c r="M9" s="49"/>
    </row>
    <row r="10" spans="1:13" ht="15" customHeight="1" x14ac:dyDescent="0.25">
      <c r="A10" s="116"/>
      <c r="B10" s="116"/>
      <c r="C10" s="116"/>
      <c r="D10" s="116"/>
      <c r="E10" s="116"/>
      <c r="F10" s="116"/>
      <c r="G10" s="116"/>
      <c r="H10" s="116"/>
      <c r="I10" s="116"/>
      <c r="J10" s="116"/>
      <c r="K10" s="116"/>
      <c r="L10" s="116"/>
      <c r="M10" s="49"/>
    </row>
    <row r="11" spans="1:13" ht="15" customHeight="1" x14ac:dyDescent="0.25">
      <c r="A11" s="116"/>
      <c r="B11" s="116"/>
      <c r="C11" s="116"/>
      <c r="D11" s="116"/>
      <c r="E11" s="116"/>
      <c r="F11" s="116"/>
      <c r="G11" s="116"/>
      <c r="H11" s="116"/>
      <c r="I11" s="116"/>
      <c r="J11" s="116"/>
      <c r="K11" s="116"/>
      <c r="L11" s="116"/>
      <c r="M11" s="49"/>
    </row>
    <row r="12" spans="1:13" ht="15" customHeight="1" x14ac:dyDescent="0.25">
      <c r="A12" s="116"/>
      <c r="B12" s="116"/>
      <c r="C12" s="116"/>
      <c r="D12" s="116"/>
      <c r="E12" s="116"/>
      <c r="F12" s="116"/>
      <c r="G12" s="116"/>
      <c r="H12" s="116"/>
      <c r="I12" s="116"/>
      <c r="J12" s="116"/>
      <c r="K12" s="116"/>
      <c r="L12" s="116"/>
      <c r="M12" s="49"/>
    </row>
    <row r="13" spans="1:13" ht="15" customHeight="1" x14ac:dyDescent="0.25">
      <c r="A13" s="110"/>
      <c r="B13" s="110"/>
      <c r="C13" s="110"/>
      <c r="D13" s="110"/>
      <c r="E13" s="110"/>
      <c r="F13" s="110"/>
      <c r="G13" s="110"/>
      <c r="H13" s="110"/>
      <c r="I13" s="110"/>
      <c r="J13" s="110"/>
      <c r="K13" s="110"/>
      <c r="L13" s="110"/>
    </row>
    <row r="14" spans="1:13" ht="15" customHeight="1" x14ac:dyDescent="0.25">
      <c r="A14" s="114" t="s">
        <v>10</v>
      </c>
      <c r="B14" s="114"/>
      <c r="C14" s="114"/>
      <c r="D14" s="114"/>
      <c r="E14" s="114"/>
      <c r="F14" s="114"/>
      <c r="G14" s="114"/>
      <c r="H14" s="114"/>
      <c r="I14" s="114"/>
      <c r="J14" s="114"/>
      <c r="K14" s="114"/>
      <c r="L14" s="114"/>
      <c r="M14" s="49"/>
    </row>
    <row r="15" spans="1:13" ht="15" customHeight="1" x14ac:dyDescent="0.25">
      <c r="A15" s="114"/>
      <c r="B15" s="114"/>
      <c r="C15" s="114"/>
      <c r="D15" s="114"/>
      <c r="E15" s="114"/>
      <c r="F15" s="114"/>
      <c r="G15" s="114"/>
      <c r="H15" s="114"/>
      <c r="I15" s="114"/>
      <c r="J15" s="114"/>
      <c r="K15" s="114"/>
      <c r="L15" s="114"/>
      <c r="M15" s="49"/>
    </row>
    <row r="16" spans="1:13" ht="15" customHeight="1" x14ac:dyDescent="0.25">
      <c r="A16" s="114"/>
      <c r="B16" s="114"/>
      <c r="C16" s="114"/>
      <c r="D16" s="114"/>
      <c r="E16" s="114"/>
      <c r="F16" s="114"/>
      <c r="G16" s="114"/>
      <c r="H16" s="114"/>
      <c r="I16" s="114"/>
      <c r="J16" s="114"/>
      <c r="K16" s="114"/>
      <c r="L16" s="114"/>
      <c r="M16" s="49"/>
    </row>
    <row r="17" spans="1:13" ht="15" customHeight="1" x14ac:dyDescent="0.25">
      <c r="A17" s="114"/>
      <c r="B17" s="114"/>
      <c r="C17" s="114"/>
      <c r="D17" s="114"/>
      <c r="E17" s="114"/>
      <c r="F17" s="114"/>
      <c r="G17" s="114"/>
      <c r="H17" s="114"/>
      <c r="I17" s="114"/>
      <c r="J17" s="114"/>
      <c r="K17" s="114"/>
      <c r="L17" s="114"/>
      <c r="M17" s="49"/>
    </row>
    <row r="18" spans="1:13" ht="15" customHeight="1" x14ac:dyDescent="0.25">
      <c r="A18" s="114"/>
      <c r="B18" s="114"/>
      <c r="C18" s="114"/>
      <c r="D18" s="114"/>
      <c r="E18" s="114"/>
      <c r="F18" s="114"/>
      <c r="G18" s="114"/>
      <c r="H18" s="114"/>
      <c r="I18" s="114"/>
      <c r="J18" s="114"/>
      <c r="K18" s="114"/>
      <c r="L18" s="114"/>
      <c r="M18" s="49"/>
    </row>
    <row r="19" spans="1:13" ht="15" customHeight="1" x14ac:dyDescent="0.25">
      <c r="A19" s="114"/>
      <c r="B19" s="114"/>
      <c r="C19" s="114"/>
      <c r="D19" s="114"/>
      <c r="E19" s="114"/>
      <c r="F19" s="114"/>
      <c r="G19" s="114"/>
      <c r="H19" s="114"/>
      <c r="I19" s="114"/>
      <c r="J19" s="114"/>
      <c r="K19" s="114"/>
      <c r="L19" s="114"/>
      <c r="M19" s="49"/>
    </row>
    <row r="20" spans="1:13" ht="15" customHeight="1" x14ac:dyDescent="0.25">
      <c r="A20" s="114"/>
      <c r="B20" s="114"/>
      <c r="C20" s="114"/>
      <c r="D20" s="114"/>
      <c r="E20" s="114"/>
      <c r="F20" s="114"/>
      <c r="G20" s="114"/>
      <c r="H20" s="114"/>
      <c r="I20" s="114"/>
      <c r="J20" s="114"/>
      <c r="K20" s="114"/>
      <c r="L20" s="114"/>
      <c r="M20" s="49"/>
    </row>
    <row r="21" spans="1:13" ht="15" customHeight="1" x14ac:dyDescent="0.25">
      <c r="A21" s="114"/>
      <c r="B21" s="114"/>
      <c r="C21" s="114"/>
      <c r="D21" s="114"/>
      <c r="E21" s="114"/>
      <c r="F21" s="114"/>
      <c r="G21" s="114"/>
      <c r="H21" s="114"/>
      <c r="I21" s="114"/>
      <c r="J21" s="114"/>
      <c r="K21" s="114"/>
      <c r="L21" s="114"/>
      <c r="M21" s="49"/>
    </row>
    <row r="22" spans="1:13" ht="15" customHeight="1" x14ac:dyDescent="0.25">
      <c r="A22" s="114"/>
      <c r="B22" s="114"/>
      <c r="C22" s="114"/>
      <c r="D22" s="114"/>
      <c r="E22" s="114"/>
      <c r="F22" s="114"/>
      <c r="G22" s="114"/>
      <c r="H22" s="114"/>
      <c r="I22" s="114"/>
      <c r="J22" s="114"/>
      <c r="K22" s="114"/>
      <c r="L22" s="114"/>
      <c r="M22" s="49"/>
    </row>
    <row r="23" spans="1:13" ht="15" customHeight="1" x14ac:dyDescent="0.25">
      <c r="A23" s="114"/>
      <c r="B23" s="114"/>
      <c r="C23" s="114"/>
      <c r="D23" s="114"/>
      <c r="E23" s="114"/>
      <c r="F23" s="114"/>
      <c r="G23" s="114"/>
      <c r="H23" s="114"/>
      <c r="I23" s="114"/>
      <c r="J23" s="114"/>
      <c r="K23" s="114"/>
      <c r="L23" s="114"/>
      <c r="M23" s="68"/>
    </row>
    <row r="24" spans="1:13" ht="15" customHeight="1" x14ac:dyDescent="0.25">
      <c r="A24" s="111"/>
      <c r="B24" s="111"/>
      <c r="C24" s="111"/>
      <c r="D24" s="111"/>
      <c r="E24" s="111"/>
      <c r="F24" s="111"/>
      <c r="G24" s="111"/>
      <c r="H24" s="111"/>
      <c r="I24" s="111"/>
      <c r="J24" s="111"/>
      <c r="K24" s="111"/>
      <c r="L24" s="111"/>
      <c r="M24" s="68"/>
    </row>
    <row r="25" spans="1:13" ht="15" customHeight="1" x14ac:dyDescent="0.25">
      <c r="A25" s="118" t="s">
        <v>11</v>
      </c>
      <c r="B25" s="118"/>
      <c r="C25" s="118"/>
      <c r="D25" s="118"/>
      <c r="E25" s="118"/>
      <c r="F25" s="118"/>
      <c r="G25" s="118"/>
      <c r="H25" s="118"/>
      <c r="I25" s="118"/>
      <c r="J25" s="118"/>
      <c r="K25" s="118"/>
      <c r="L25" s="118"/>
      <c r="M25" s="49"/>
    </row>
    <row r="26" spans="1:13" ht="15" customHeight="1" x14ac:dyDescent="0.25">
      <c r="A26" s="118"/>
      <c r="B26" s="118"/>
      <c r="C26" s="118"/>
      <c r="D26" s="118"/>
      <c r="E26" s="118"/>
      <c r="F26" s="118"/>
      <c r="G26" s="118"/>
      <c r="H26" s="118"/>
      <c r="I26" s="118"/>
      <c r="J26" s="118"/>
      <c r="K26" s="118"/>
      <c r="L26" s="118"/>
      <c r="M26" s="50"/>
    </row>
    <row r="27" spans="1:13" ht="15" customHeight="1" x14ac:dyDescent="0.25">
      <c r="A27" s="118"/>
      <c r="B27" s="118"/>
      <c r="C27" s="118"/>
      <c r="D27" s="118"/>
      <c r="E27" s="118"/>
      <c r="F27" s="118"/>
      <c r="G27" s="118"/>
      <c r="H27" s="118"/>
      <c r="I27" s="118"/>
      <c r="J27" s="118"/>
      <c r="K27" s="118"/>
      <c r="L27" s="118"/>
      <c r="M27" s="50"/>
    </row>
    <row r="28" spans="1:13" ht="15" customHeight="1" x14ac:dyDescent="0.25">
      <c r="A28" s="118"/>
      <c r="B28" s="118"/>
      <c r="C28" s="118"/>
      <c r="D28" s="118"/>
      <c r="E28" s="118"/>
      <c r="F28" s="118"/>
      <c r="G28" s="118"/>
      <c r="H28" s="118"/>
      <c r="I28" s="118"/>
      <c r="J28" s="118"/>
      <c r="K28" s="118"/>
      <c r="L28" s="118"/>
      <c r="M28" s="50"/>
    </row>
    <row r="29" spans="1:13" ht="15" customHeight="1" x14ac:dyDescent="0.25">
      <c r="A29" s="112"/>
      <c r="B29" s="112"/>
      <c r="C29" s="112"/>
      <c r="D29" s="112"/>
      <c r="E29" s="112"/>
      <c r="F29" s="112"/>
      <c r="G29" s="112"/>
      <c r="H29" s="112"/>
      <c r="I29" s="112"/>
      <c r="J29" s="112"/>
      <c r="K29" s="112"/>
      <c r="L29" s="112"/>
      <c r="M29" s="50"/>
    </row>
    <row r="30" spans="1:13" ht="15" customHeight="1" x14ac:dyDescent="0.25">
      <c r="A30" s="116" t="s">
        <v>246</v>
      </c>
      <c r="B30" s="116"/>
      <c r="C30" s="116"/>
      <c r="D30" s="116"/>
      <c r="E30" s="116"/>
      <c r="F30" s="116"/>
      <c r="G30" s="116"/>
      <c r="H30" s="116"/>
      <c r="I30" s="116"/>
      <c r="J30" s="116"/>
      <c r="K30" s="116"/>
      <c r="L30" s="116"/>
      <c r="M30" s="49"/>
    </row>
    <row r="31" spans="1:13" ht="15" customHeight="1" x14ac:dyDescent="0.25">
      <c r="A31" s="116"/>
      <c r="B31" s="116"/>
      <c r="C31" s="116"/>
      <c r="D31" s="116"/>
      <c r="E31" s="116"/>
      <c r="F31" s="116"/>
      <c r="G31" s="116"/>
      <c r="H31" s="116"/>
      <c r="I31" s="116"/>
      <c r="J31" s="116"/>
      <c r="K31" s="116"/>
      <c r="L31" s="116"/>
      <c r="M31" s="49"/>
    </row>
    <row r="32" spans="1:13" ht="15" customHeight="1" x14ac:dyDescent="0.25">
      <c r="A32" s="116"/>
      <c r="B32" s="116"/>
      <c r="C32" s="116"/>
      <c r="D32" s="116"/>
      <c r="E32" s="116"/>
      <c r="F32" s="116"/>
      <c r="G32" s="116"/>
      <c r="H32" s="116"/>
      <c r="I32" s="116"/>
      <c r="J32" s="116"/>
      <c r="K32" s="116"/>
      <c r="L32" s="116"/>
      <c r="M32" s="49"/>
    </row>
    <row r="33" spans="1:13" ht="15" customHeight="1" x14ac:dyDescent="0.25">
      <c r="A33" s="116"/>
      <c r="B33" s="116"/>
      <c r="C33" s="116"/>
      <c r="D33" s="116"/>
      <c r="E33" s="116"/>
      <c r="F33" s="116"/>
      <c r="G33" s="116"/>
      <c r="H33" s="116"/>
      <c r="I33" s="116"/>
      <c r="J33" s="116"/>
      <c r="K33" s="116"/>
      <c r="L33" s="116"/>
      <c r="M33" s="49"/>
    </row>
    <row r="34" spans="1:13" ht="15" customHeight="1" x14ac:dyDescent="0.25">
      <c r="A34" s="116"/>
      <c r="B34" s="116"/>
      <c r="C34" s="116"/>
      <c r="D34" s="116"/>
      <c r="E34" s="116"/>
      <c r="F34" s="116"/>
      <c r="G34" s="116"/>
      <c r="H34" s="116"/>
      <c r="I34" s="116"/>
      <c r="J34" s="116"/>
      <c r="K34" s="116"/>
      <c r="L34" s="116"/>
      <c r="M34" s="49"/>
    </row>
    <row r="35" spans="1:13" ht="15" customHeight="1" x14ac:dyDescent="0.25">
      <c r="A35" s="117"/>
      <c r="B35" s="117"/>
      <c r="C35" s="117"/>
      <c r="D35" s="117"/>
      <c r="E35" s="117"/>
      <c r="F35" s="117"/>
      <c r="G35" s="117"/>
      <c r="H35" s="117"/>
      <c r="I35" s="117"/>
      <c r="J35" s="117"/>
      <c r="K35" s="117"/>
      <c r="L35" s="117"/>
      <c r="M35" s="49"/>
    </row>
    <row r="36" spans="1:13" ht="15" customHeight="1" x14ac:dyDescent="0.25">
      <c r="A36" s="113"/>
      <c r="B36" s="113"/>
      <c r="C36" s="113"/>
      <c r="D36" s="113"/>
      <c r="E36" s="113"/>
      <c r="F36" s="113"/>
      <c r="G36" s="113"/>
      <c r="H36" s="113"/>
      <c r="I36" s="113"/>
      <c r="J36" s="113"/>
      <c r="K36" s="113"/>
      <c r="L36" s="113"/>
    </row>
    <row r="37" spans="1:13" ht="15" customHeight="1" x14ac:dyDescent="0.25">
      <c r="A37" s="114" t="s">
        <v>262</v>
      </c>
      <c r="B37" s="114"/>
      <c r="C37" s="114"/>
      <c r="D37" s="114"/>
      <c r="E37" s="114"/>
      <c r="F37" s="114"/>
      <c r="G37" s="114"/>
      <c r="H37" s="114"/>
      <c r="I37" s="114"/>
      <c r="J37" s="114"/>
      <c r="K37" s="114"/>
      <c r="L37" s="114"/>
      <c r="M37" s="49"/>
    </row>
    <row r="38" spans="1:13" ht="15" customHeight="1" x14ac:dyDescent="0.25">
      <c r="A38" s="114"/>
      <c r="B38" s="114"/>
      <c r="C38" s="114"/>
      <c r="D38" s="114"/>
      <c r="E38" s="114"/>
      <c r="F38" s="114"/>
      <c r="G38" s="114"/>
      <c r="H38" s="114"/>
      <c r="I38" s="114"/>
      <c r="J38" s="114"/>
      <c r="K38" s="114"/>
      <c r="L38" s="114"/>
      <c r="M38" s="49"/>
    </row>
    <row r="39" spans="1:13" ht="15" customHeight="1" x14ac:dyDescent="0.25">
      <c r="A39" s="114"/>
      <c r="B39" s="114"/>
      <c r="C39" s="114"/>
      <c r="D39" s="114"/>
      <c r="E39" s="114"/>
      <c r="F39" s="114"/>
      <c r="G39" s="114"/>
      <c r="H39" s="114"/>
      <c r="I39" s="114"/>
      <c r="J39" s="114"/>
      <c r="K39" s="114"/>
      <c r="L39" s="114"/>
      <c r="M39" s="49"/>
    </row>
    <row r="40" spans="1:13" ht="15" customHeight="1" x14ac:dyDescent="0.25">
      <c r="A40" s="114"/>
      <c r="B40" s="114"/>
      <c r="C40" s="114"/>
      <c r="D40" s="114"/>
      <c r="E40" s="114"/>
      <c r="F40" s="114"/>
      <c r="G40" s="114"/>
      <c r="H40" s="114"/>
      <c r="I40" s="114"/>
      <c r="J40" s="114"/>
      <c r="K40" s="114"/>
      <c r="L40" s="114"/>
      <c r="M40" s="49"/>
    </row>
    <row r="41" spans="1:13" ht="15" customHeight="1" x14ac:dyDescent="0.25">
      <c r="A41" s="114"/>
      <c r="B41" s="114"/>
      <c r="C41" s="114"/>
      <c r="D41" s="114"/>
      <c r="E41" s="114"/>
      <c r="F41" s="114"/>
      <c r="G41" s="114"/>
      <c r="H41" s="114"/>
      <c r="I41" s="114"/>
      <c r="J41" s="114"/>
      <c r="K41" s="114"/>
      <c r="L41" s="114"/>
      <c r="M41" s="49"/>
    </row>
    <row r="42" spans="1:13" ht="15" customHeight="1" x14ac:dyDescent="0.25">
      <c r="A42" s="119"/>
      <c r="B42" s="119"/>
      <c r="C42" s="119"/>
      <c r="D42" s="119"/>
      <c r="E42" s="119"/>
      <c r="F42" s="119"/>
      <c r="G42" s="119"/>
      <c r="H42" s="119"/>
      <c r="I42" s="119"/>
      <c r="J42" s="119"/>
      <c r="K42" s="119"/>
      <c r="L42" s="119"/>
    </row>
    <row r="43" spans="1:13" ht="15" customHeight="1" x14ac:dyDescent="0.25">
      <c r="A43" s="114" t="s">
        <v>12</v>
      </c>
      <c r="B43" s="114"/>
      <c r="C43" s="114"/>
      <c r="D43" s="114"/>
      <c r="E43" s="114"/>
      <c r="F43" s="114"/>
      <c r="G43" s="114"/>
      <c r="H43" s="114"/>
      <c r="I43" s="114"/>
      <c r="J43" s="114"/>
      <c r="K43" s="114"/>
      <c r="L43" s="114"/>
    </row>
    <row r="44" spans="1:13" ht="15" customHeight="1" x14ac:dyDescent="0.25">
      <c r="A44" s="114"/>
      <c r="B44" s="114"/>
      <c r="C44" s="114"/>
      <c r="D44" s="114"/>
      <c r="E44" s="114"/>
      <c r="F44" s="114"/>
      <c r="G44" s="114"/>
      <c r="H44" s="114"/>
      <c r="I44" s="114"/>
      <c r="J44" s="114"/>
      <c r="K44" s="114"/>
      <c r="L44" s="114"/>
    </row>
    <row r="45" spans="1:13" ht="15" customHeight="1" x14ac:dyDescent="0.25">
      <c r="A45" s="114"/>
      <c r="B45" s="114"/>
      <c r="C45" s="114"/>
      <c r="D45" s="114"/>
      <c r="E45" s="114"/>
      <c r="F45" s="114"/>
      <c r="G45" s="114"/>
      <c r="H45" s="114"/>
      <c r="I45" s="114"/>
      <c r="J45" s="114"/>
      <c r="K45" s="114"/>
      <c r="L45" s="114"/>
    </row>
    <row r="46" spans="1:13" ht="15" customHeight="1" x14ac:dyDescent="0.25">
      <c r="A46" s="111"/>
      <c r="B46" s="111"/>
      <c r="C46" s="111"/>
      <c r="D46" s="111"/>
      <c r="E46" s="111"/>
      <c r="F46" s="111"/>
      <c r="G46" s="111"/>
      <c r="H46" s="111"/>
      <c r="I46" s="111"/>
      <c r="J46" s="111"/>
      <c r="K46" s="111"/>
      <c r="L46" s="111"/>
    </row>
    <row r="47" spans="1:13" ht="15" customHeight="1" x14ac:dyDescent="0.25">
      <c r="A47" s="118" t="s">
        <v>255</v>
      </c>
      <c r="B47" s="118"/>
      <c r="C47" s="118"/>
      <c r="D47" s="118"/>
      <c r="E47" s="118"/>
      <c r="F47" s="118"/>
      <c r="G47" s="118"/>
      <c r="H47" s="118"/>
      <c r="I47" s="118"/>
      <c r="J47" s="118"/>
      <c r="K47" s="118"/>
      <c r="L47" s="118"/>
    </row>
    <row r="48" spans="1:13" ht="15" customHeight="1" x14ac:dyDescent="0.25">
      <c r="A48" s="118"/>
      <c r="B48" s="118"/>
      <c r="C48" s="118"/>
      <c r="D48" s="118"/>
      <c r="E48" s="118"/>
      <c r="F48" s="118"/>
      <c r="G48" s="118"/>
      <c r="H48" s="118"/>
      <c r="I48" s="118"/>
      <c r="J48" s="118"/>
      <c r="K48" s="118"/>
      <c r="L48" s="118"/>
    </row>
    <row r="49" spans="1:17" ht="15" customHeight="1" x14ac:dyDescent="0.25">
      <c r="A49" s="50"/>
      <c r="B49" s="50"/>
      <c r="C49" s="50"/>
      <c r="D49" s="50"/>
      <c r="E49" s="50"/>
      <c r="F49" s="50"/>
      <c r="G49" s="50"/>
      <c r="H49" s="50"/>
      <c r="I49" s="50"/>
      <c r="J49" s="50"/>
      <c r="K49" s="50"/>
      <c r="L49" s="50"/>
    </row>
    <row r="50" spans="1:17" s="5" customFormat="1" ht="15" customHeight="1" x14ac:dyDescent="0.25">
      <c r="A50" s="106" t="s">
        <v>259</v>
      </c>
      <c r="B50" s="106"/>
      <c r="C50" s="106"/>
      <c r="D50" s="58"/>
      <c r="E50" s="31"/>
      <c r="F50" s="58"/>
      <c r="G50" s="58"/>
      <c r="H50" s="58"/>
      <c r="I50" s="31"/>
      <c r="J50" s="58"/>
      <c r="K50" s="58"/>
      <c r="L50" s="58"/>
      <c r="M50" s="31"/>
      <c r="N50" s="58"/>
      <c r="O50" s="58"/>
      <c r="P50" s="31"/>
      <c r="Q50" s="31"/>
    </row>
  </sheetData>
  <mergeCells count="15">
    <mergeCell ref="A50:C50"/>
    <mergeCell ref="A47:L48"/>
    <mergeCell ref="A42:L42"/>
    <mergeCell ref="A43:L45"/>
    <mergeCell ref="A37:L41"/>
    <mergeCell ref="A46:L46"/>
    <mergeCell ref="A6:L6"/>
    <mergeCell ref="A13:L13"/>
    <mergeCell ref="A24:L24"/>
    <mergeCell ref="A29:L29"/>
    <mergeCell ref="A36:L36"/>
    <mergeCell ref="A14:L23"/>
    <mergeCell ref="A7:L12"/>
    <mergeCell ref="A30:L35"/>
    <mergeCell ref="A25:L28"/>
  </mergeCells>
  <hyperlinks>
    <hyperlink ref="A2" r:id="rId1" xr:uid="{11C80C70-2E0D-486B-847C-D3B6AD2E56DF}"/>
    <hyperlink ref="A50:C50" location="Contents!A1" display="Back to Table of Contents" xr:uid="{229520ED-05F2-4A82-AE4C-28B6C464C004}"/>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1"/>
  <sheetViews>
    <sheetView tabSelected="1" zoomScaleNormal="100" workbookViewId="0">
      <selection activeCell="S10" sqref="S10:S240"/>
    </sheetView>
  </sheetViews>
  <sheetFormatPr defaultColWidth="9.109375" defaultRowHeight="15" customHeight="1" x14ac:dyDescent="0.25"/>
  <cols>
    <col min="1" max="1" width="9.44140625" style="1" customWidth="1"/>
    <col min="2" max="4" width="10.44140625" style="72" customWidth="1"/>
    <col min="5" max="5" width="2.6640625" style="72" customWidth="1"/>
    <col min="6" max="8" width="10.44140625" style="72" customWidth="1"/>
    <col min="9" max="9" width="2.6640625" style="72" customWidth="1"/>
    <col min="10" max="12" width="10.44140625" style="72" customWidth="1"/>
    <col min="13" max="16384" width="9.109375" style="10"/>
  </cols>
  <sheetData>
    <row r="1" spans="1:22" s="42" customFormat="1" ht="15" customHeight="1" x14ac:dyDescent="0.3">
      <c r="A1" s="23" t="s">
        <v>263</v>
      </c>
      <c r="B1" s="51"/>
      <c r="C1" s="51"/>
      <c r="D1" s="51"/>
      <c r="E1" s="51"/>
      <c r="F1" s="51"/>
      <c r="G1" s="51"/>
      <c r="H1" s="51"/>
      <c r="I1" s="51"/>
      <c r="J1" s="51"/>
      <c r="K1" s="51"/>
      <c r="L1" s="51"/>
    </row>
    <row r="2" spans="1:22" s="42" customFormat="1" ht="15" customHeight="1" x14ac:dyDescent="0.25">
      <c r="A2" s="82" t="s">
        <v>260</v>
      </c>
      <c r="B2" s="51"/>
      <c r="C2" s="51"/>
      <c r="D2" s="51"/>
      <c r="E2" s="51"/>
      <c r="F2" s="51"/>
      <c r="G2" s="51"/>
      <c r="H2" s="51"/>
      <c r="I2" s="51"/>
      <c r="J2" s="51"/>
      <c r="K2" s="51"/>
      <c r="L2" s="51"/>
    </row>
    <row r="3" spans="1:22" ht="15" customHeight="1" x14ac:dyDescent="0.25">
      <c r="E3" s="84"/>
      <c r="I3" s="84"/>
    </row>
    <row r="4" spans="1:22" ht="15" customHeight="1" x14ac:dyDescent="0.25">
      <c r="E4" s="84"/>
      <c r="I4" s="84"/>
    </row>
    <row r="5" spans="1:22" ht="30" customHeight="1" x14ac:dyDescent="0.25">
      <c r="A5" s="123" t="s">
        <v>7</v>
      </c>
      <c r="B5" s="123"/>
      <c r="C5" s="123"/>
      <c r="D5" s="123"/>
      <c r="E5" s="123"/>
      <c r="F5" s="123"/>
      <c r="G5" s="123"/>
      <c r="H5" s="123"/>
      <c r="I5" s="123"/>
      <c r="J5" s="123"/>
      <c r="K5" s="123"/>
      <c r="L5" s="123"/>
    </row>
    <row r="6" spans="1:22" ht="15" customHeight="1" x14ac:dyDescent="0.25">
      <c r="A6" s="124"/>
      <c r="B6" s="124"/>
      <c r="C6" s="124"/>
      <c r="D6" s="124"/>
      <c r="E6" s="124"/>
      <c r="F6" s="124"/>
      <c r="G6" s="124"/>
      <c r="H6" s="124"/>
      <c r="I6" s="124"/>
      <c r="J6" s="124"/>
      <c r="K6" s="124"/>
      <c r="L6" s="124"/>
    </row>
    <row r="7" spans="1:22" ht="15" customHeight="1" x14ac:dyDescent="0.25">
      <c r="A7" s="132"/>
      <c r="B7" s="121" t="s">
        <v>2</v>
      </c>
      <c r="C7" s="121"/>
      <c r="D7" s="121"/>
      <c r="E7" s="63"/>
      <c r="F7" s="121" t="s">
        <v>3</v>
      </c>
      <c r="G7" s="121"/>
      <c r="H7" s="121"/>
      <c r="I7" s="63"/>
      <c r="J7" s="122" t="s">
        <v>236</v>
      </c>
      <c r="K7" s="122"/>
      <c r="L7" s="122"/>
    </row>
    <row r="8" spans="1:22" ht="15" customHeight="1" x14ac:dyDescent="0.25">
      <c r="A8" s="113"/>
      <c r="B8" s="120" t="s">
        <v>0</v>
      </c>
      <c r="C8" s="120" t="s">
        <v>1</v>
      </c>
      <c r="D8" s="125" t="s">
        <v>235</v>
      </c>
      <c r="E8" s="128"/>
      <c r="F8" s="120" t="s">
        <v>0</v>
      </c>
      <c r="G8" s="120" t="s">
        <v>1</v>
      </c>
      <c r="H8" s="125" t="s">
        <v>235</v>
      </c>
      <c r="I8" s="128"/>
      <c r="J8" s="120" t="s">
        <v>0</v>
      </c>
      <c r="K8" s="120" t="s">
        <v>1</v>
      </c>
      <c r="L8" s="125" t="s">
        <v>235</v>
      </c>
    </row>
    <row r="9" spans="1:22" ht="15" customHeight="1" x14ac:dyDescent="0.25">
      <c r="A9" s="122"/>
      <c r="B9" s="121"/>
      <c r="C9" s="121"/>
      <c r="D9" s="126"/>
      <c r="E9" s="128"/>
      <c r="F9" s="121"/>
      <c r="G9" s="121"/>
      <c r="H9" s="126"/>
      <c r="I9" s="128"/>
      <c r="J9" s="121"/>
      <c r="K9" s="121"/>
      <c r="L9" s="126"/>
      <c r="N9" s="10" t="s">
        <v>272</v>
      </c>
      <c r="P9" s="10" t="s">
        <v>273</v>
      </c>
      <c r="Q9" s="10" t="s">
        <v>274</v>
      </c>
      <c r="S9" t="s">
        <v>275</v>
      </c>
      <c r="T9" s="10" t="s">
        <v>276</v>
      </c>
      <c r="U9" s="10" t="s">
        <v>277</v>
      </c>
      <c r="V9" s="10" t="s">
        <v>278</v>
      </c>
    </row>
    <row r="10" spans="1:22" ht="15" customHeight="1" x14ac:dyDescent="0.25">
      <c r="A10" s="3" t="s">
        <v>15</v>
      </c>
      <c r="B10" s="77">
        <v>119</v>
      </c>
      <c r="C10" s="77">
        <v>120</v>
      </c>
      <c r="D10" s="77">
        <v>-1</v>
      </c>
      <c r="E10" s="73"/>
      <c r="F10" s="78">
        <v>116.1</v>
      </c>
      <c r="G10" s="78">
        <v>121</v>
      </c>
      <c r="H10" s="78">
        <v>-4.9000000000000004</v>
      </c>
      <c r="I10" s="73"/>
      <c r="J10" s="78">
        <v>2.9</v>
      </c>
      <c r="K10" s="78">
        <v>-1.1000000000000001</v>
      </c>
      <c r="L10" s="78">
        <v>3.9</v>
      </c>
      <c r="N10" s="10">
        <v>0</v>
      </c>
      <c r="S10" s="94">
        <v>4.9000000000000004</v>
      </c>
    </row>
    <row r="11" spans="1:22" ht="15" customHeight="1" x14ac:dyDescent="0.25">
      <c r="A11" s="3" t="s">
        <v>16</v>
      </c>
      <c r="B11" s="77">
        <v>120.9</v>
      </c>
      <c r="C11" s="77">
        <v>122.9</v>
      </c>
      <c r="D11" s="77">
        <v>-2</v>
      </c>
      <c r="E11" s="73"/>
      <c r="F11" s="78">
        <v>117.5</v>
      </c>
      <c r="G11" s="78">
        <v>124.2</v>
      </c>
      <c r="H11" s="78">
        <v>-6.7</v>
      </c>
      <c r="I11" s="73"/>
      <c r="J11" s="78">
        <v>3.4</v>
      </c>
      <c r="K11" s="78">
        <v>-1.3</v>
      </c>
      <c r="L11" s="78">
        <v>4.7</v>
      </c>
      <c r="N11" s="10">
        <v>0</v>
      </c>
      <c r="P11" s="91">
        <f t="shared" ref="P11:P16" si="0">H11-H10</f>
        <v>-1.7999999999999998</v>
      </c>
      <c r="Q11" s="91">
        <f>L11-L10</f>
        <v>0.80000000000000027</v>
      </c>
      <c r="S11" s="94">
        <v>4.666666666666667</v>
      </c>
      <c r="T11" s="95">
        <f>100*P11/(0.5*B11+0.5*C11)</f>
        <v>-1.4766201804757995</v>
      </c>
      <c r="U11" s="95">
        <f>100*Q11/(0.5*B11+0.5*C11)</f>
        <v>0.6562756357670223</v>
      </c>
      <c r="V11" s="96">
        <f>S11-S10</f>
        <v>-0.23333333333333339</v>
      </c>
    </row>
    <row r="12" spans="1:22" ht="15" customHeight="1" x14ac:dyDescent="0.25">
      <c r="A12" s="3" t="s">
        <v>17</v>
      </c>
      <c r="B12" s="77">
        <v>119.2</v>
      </c>
      <c r="C12" s="77">
        <v>128.69999999999999</v>
      </c>
      <c r="D12" s="77">
        <v>-9.4</v>
      </c>
      <c r="E12" s="73"/>
      <c r="F12" s="78">
        <v>114.3</v>
      </c>
      <c r="G12" s="78">
        <v>130.4</v>
      </c>
      <c r="H12" s="78">
        <v>-16.100000000000001</v>
      </c>
      <c r="I12" s="73"/>
      <c r="J12" s="78">
        <v>4.9000000000000004</v>
      </c>
      <c r="K12" s="78">
        <v>-1.8</v>
      </c>
      <c r="L12" s="78">
        <v>6.7</v>
      </c>
      <c r="N12" s="10">
        <v>0</v>
      </c>
      <c r="P12" s="91">
        <f t="shared" si="0"/>
        <v>-9.4000000000000021</v>
      </c>
      <c r="Q12" s="91">
        <f t="shared" ref="Q12:Q75" si="1">L12-L11</f>
        <v>2</v>
      </c>
      <c r="S12" s="94">
        <v>4.3666666666666671</v>
      </c>
      <c r="T12" s="95">
        <f t="shared" ref="T12:T75" si="2">100*P12/(0.5*B12+0.5*C12)</f>
        <v>-7.5837031060911686</v>
      </c>
      <c r="U12" s="95">
        <f t="shared" ref="U12:U75" si="3">100*Q12/(0.5*B12+0.5*C12)</f>
        <v>1.6135538523598227</v>
      </c>
      <c r="V12" s="96">
        <f t="shared" ref="V12:V75" si="4">S12-S11</f>
        <v>-0.29999999999999982</v>
      </c>
    </row>
    <row r="13" spans="1:22" ht="15" customHeight="1" x14ac:dyDescent="0.25">
      <c r="A13" s="3" t="s">
        <v>18</v>
      </c>
      <c r="B13" s="77">
        <v>122.6</v>
      </c>
      <c r="C13" s="77">
        <v>132.19999999999999</v>
      </c>
      <c r="D13" s="77">
        <v>-9.6</v>
      </c>
      <c r="E13" s="73"/>
      <c r="F13" s="78">
        <v>115.4</v>
      </c>
      <c r="G13" s="78">
        <v>134.5</v>
      </c>
      <c r="H13" s="78">
        <v>-19.100000000000001</v>
      </c>
      <c r="I13" s="73"/>
      <c r="J13" s="78">
        <v>7.2</v>
      </c>
      <c r="K13" s="78">
        <v>-2.2999999999999998</v>
      </c>
      <c r="L13" s="78">
        <v>9.4</v>
      </c>
      <c r="N13" s="10">
        <v>0</v>
      </c>
      <c r="P13" s="91">
        <f t="shared" si="0"/>
        <v>-3</v>
      </c>
      <c r="Q13" s="91">
        <f t="shared" si="1"/>
        <v>2.7</v>
      </c>
      <c r="S13" s="94">
        <v>4.0999999999999996</v>
      </c>
      <c r="T13" s="95">
        <f t="shared" si="2"/>
        <v>-2.3547880690737837</v>
      </c>
      <c r="U13" s="95">
        <f t="shared" si="3"/>
        <v>2.1193092621664054</v>
      </c>
      <c r="V13" s="96">
        <f t="shared" si="4"/>
        <v>-0.2666666666666675</v>
      </c>
    </row>
    <row r="14" spans="1:22" ht="15" customHeight="1" x14ac:dyDescent="0.25">
      <c r="A14" s="3" t="s">
        <v>19</v>
      </c>
      <c r="B14" s="77">
        <v>132</v>
      </c>
      <c r="C14" s="77">
        <v>136.1</v>
      </c>
      <c r="D14" s="77">
        <v>-4.0999999999999996</v>
      </c>
      <c r="E14" s="73"/>
      <c r="F14" s="78">
        <v>122.3</v>
      </c>
      <c r="G14" s="78">
        <v>138.80000000000001</v>
      </c>
      <c r="H14" s="78">
        <v>-16.399999999999999</v>
      </c>
      <c r="I14" s="73"/>
      <c r="J14" s="78">
        <v>9.6999999999999993</v>
      </c>
      <c r="K14" s="78">
        <v>-2.7</v>
      </c>
      <c r="L14" s="78">
        <v>12.3</v>
      </c>
      <c r="N14" s="10">
        <v>0</v>
      </c>
      <c r="P14" s="91">
        <f t="shared" si="0"/>
        <v>2.7000000000000028</v>
      </c>
      <c r="Q14" s="91">
        <f t="shared" si="1"/>
        <v>2.9000000000000004</v>
      </c>
      <c r="S14" s="94">
        <v>3.8666666666666667</v>
      </c>
      <c r="T14" s="95">
        <f t="shared" si="2"/>
        <v>2.0141738157403974</v>
      </c>
      <c r="U14" s="95">
        <f t="shared" si="3"/>
        <v>2.16337187616561</v>
      </c>
      <c r="V14" s="96">
        <f t="shared" si="4"/>
        <v>-0.23333333333333295</v>
      </c>
    </row>
    <row r="15" spans="1:22" ht="15" customHeight="1" x14ac:dyDescent="0.25">
      <c r="A15" s="3" t="s">
        <v>20</v>
      </c>
      <c r="B15" s="77">
        <v>136.69999999999999</v>
      </c>
      <c r="C15" s="77">
        <v>142.4</v>
      </c>
      <c r="D15" s="77">
        <v>-5.7</v>
      </c>
      <c r="E15" s="73"/>
      <c r="F15" s="78">
        <v>127.7</v>
      </c>
      <c r="G15" s="78">
        <v>145.30000000000001</v>
      </c>
      <c r="H15" s="78">
        <v>-17.600000000000001</v>
      </c>
      <c r="I15" s="73"/>
      <c r="J15" s="78">
        <v>9</v>
      </c>
      <c r="K15" s="78">
        <v>-2.9</v>
      </c>
      <c r="L15" s="78">
        <v>11.9</v>
      </c>
      <c r="N15" s="10">
        <v>0</v>
      </c>
      <c r="P15" s="91">
        <f t="shared" si="0"/>
        <v>-1.2000000000000028</v>
      </c>
      <c r="Q15" s="91">
        <f t="shared" si="1"/>
        <v>-0.40000000000000036</v>
      </c>
      <c r="S15" s="94">
        <v>3.8333333333333335</v>
      </c>
      <c r="T15" s="95">
        <f t="shared" si="2"/>
        <v>-0.85990684342529755</v>
      </c>
      <c r="U15" s="95">
        <f t="shared" si="3"/>
        <v>-0.28663561447509878</v>
      </c>
      <c r="V15" s="96">
        <f t="shared" si="4"/>
        <v>-3.3333333333333215E-2</v>
      </c>
    </row>
    <row r="16" spans="1:22" ht="15" customHeight="1" x14ac:dyDescent="0.25">
      <c r="A16" s="3" t="s">
        <v>21</v>
      </c>
      <c r="B16" s="77">
        <v>139.1</v>
      </c>
      <c r="C16" s="77">
        <v>147</v>
      </c>
      <c r="D16" s="77">
        <v>-7.9</v>
      </c>
      <c r="E16" s="73"/>
      <c r="F16" s="78">
        <v>130.6</v>
      </c>
      <c r="G16" s="78">
        <v>150</v>
      </c>
      <c r="H16" s="78">
        <v>-19.399999999999999</v>
      </c>
      <c r="I16" s="73"/>
      <c r="J16" s="78">
        <v>8.5</v>
      </c>
      <c r="K16" s="78">
        <v>-3.1</v>
      </c>
      <c r="L16" s="78">
        <v>11.6</v>
      </c>
      <c r="N16" s="10">
        <v>0</v>
      </c>
      <c r="P16" s="91">
        <f t="shared" si="0"/>
        <v>-1.7999999999999972</v>
      </c>
      <c r="Q16" s="91">
        <f t="shared" si="1"/>
        <v>-0.30000000000000071</v>
      </c>
      <c r="S16" s="94">
        <v>3.7666666666666666</v>
      </c>
      <c r="T16" s="95">
        <f t="shared" si="2"/>
        <v>-1.2583012932541049</v>
      </c>
      <c r="U16" s="95">
        <f t="shared" si="3"/>
        <v>-0.2097168822090183</v>
      </c>
      <c r="V16" s="96">
        <f t="shared" si="4"/>
        <v>-6.6666666666666874E-2</v>
      </c>
    </row>
    <row r="17" spans="1:22" ht="15" customHeight="1" x14ac:dyDescent="0.25">
      <c r="A17" s="3" t="s">
        <v>22</v>
      </c>
      <c r="B17" s="77">
        <v>141.80000000000001</v>
      </c>
      <c r="C17" s="77">
        <v>152.1</v>
      </c>
      <c r="D17" s="77">
        <v>-10.3</v>
      </c>
      <c r="E17" s="73"/>
      <c r="F17" s="78">
        <v>133.5</v>
      </c>
      <c r="G17" s="78">
        <v>155.30000000000001</v>
      </c>
      <c r="H17" s="78">
        <v>-21.8</v>
      </c>
      <c r="I17" s="73"/>
      <c r="J17" s="78">
        <v>8.3000000000000007</v>
      </c>
      <c r="K17" s="78">
        <v>-3.2</v>
      </c>
      <c r="L17" s="78">
        <v>11.4</v>
      </c>
      <c r="N17" s="10">
        <v>0</v>
      </c>
      <c r="P17" s="91">
        <f>H17-H16</f>
        <v>-2.4000000000000021</v>
      </c>
      <c r="Q17" s="91">
        <f t="shared" si="1"/>
        <v>-0.19999999999999929</v>
      </c>
      <c r="S17" s="94">
        <v>3.7</v>
      </c>
      <c r="T17" s="95">
        <f t="shared" si="2"/>
        <v>-1.6332085743450171</v>
      </c>
      <c r="U17" s="95">
        <f t="shared" si="3"/>
        <v>-0.1361007145287508</v>
      </c>
      <c r="V17" s="96">
        <f t="shared" si="4"/>
        <v>-6.666666666666643E-2</v>
      </c>
    </row>
    <row r="18" spans="1:22" ht="15" customHeight="1" x14ac:dyDescent="0.25">
      <c r="A18" s="3" t="s">
        <v>23</v>
      </c>
      <c r="B18" s="77">
        <v>142.6</v>
      </c>
      <c r="C18" s="77">
        <v>161.9</v>
      </c>
      <c r="D18" s="77">
        <v>-19.3</v>
      </c>
      <c r="E18" s="73"/>
      <c r="F18" s="78">
        <v>134.9</v>
      </c>
      <c r="G18" s="78">
        <v>165.1</v>
      </c>
      <c r="H18" s="78">
        <v>-30.1</v>
      </c>
      <c r="I18" s="73"/>
      <c r="J18" s="78">
        <v>7.7</v>
      </c>
      <c r="K18" s="78">
        <v>-3.2</v>
      </c>
      <c r="L18" s="78">
        <v>10.8</v>
      </c>
      <c r="N18" s="10">
        <v>0</v>
      </c>
      <c r="P18" s="91">
        <f t="shared" ref="P18:P81" si="5">H18-H17</f>
        <v>-8.3000000000000007</v>
      </c>
      <c r="Q18" s="91">
        <f t="shared" si="1"/>
        <v>-0.59999999999999964</v>
      </c>
      <c r="S18" s="94">
        <v>3.8333333333333335</v>
      </c>
      <c r="T18" s="95">
        <f t="shared" si="2"/>
        <v>-5.4515599343185555</v>
      </c>
      <c r="U18" s="95">
        <f t="shared" si="3"/>
        <v>-0.39408866995073866</v>
      </c>
      <c r="V18" s="96">
        <f t="shared" si="4"/>
        <v>0.1333333333333333</v>
      </c>
    </row>
    <row r="19" spans="1:22" ht="15" customHeight="1" x14ac:dyDescent="0.25">
      <c r="A19" s="3" t="s">
        <v>24</v>
      </c>
      <c r="B19" s="77">
        <v>143.69999999999999</v>
      </c>
      <c r="C19" s="77">
        <v>164.2</v>
      </c>
      <c r="D19" s="77">
        <v>-20.5</v>
      </c>
      <c r="E19" s="73"/>
      <c r="F19" s="78">
        <v>138</v>
      </c>
      <c r="G19" s="78">
        <v>167.3</v>
      </c>
      <c r="H19" s="78">
        <v>-29.3</v>
      </c>
      <c r="I19" s="73"/>
      <c r="J19" s="78">
        <v>5.7</v>
      </c>
      <c r="K19" s="78">
        <v>-3.2</v>
      </c>
      <c r="L19" s="78">
        <v>8.8000000000000007</v>
      </c>
      <c r="N19" s="10">
        <v>0</v>
      </c>
      <c r="P19" s="91">
        <f t="shared" si="5"/>
        <v>0.80000000000000071</v>
      </c>
      <c r="Q19" s="91">
        <f t="shared" si="1"/>
        <v>-2</v>
      </c>
      <c r="S19" s="94">
        <v>3.8333333333333335</v>
      </c>
      <c r="T19" s="95">
        <f t="shared" si="2"/>
        <v>0.51964923676518404</v>
      </c>
      <c r="U19" s="95">
        <f t="shared" si="3"/>
        <v>-1.2991230919129588</v>
      </c>
      <c r="V19" s="96">
        <f t="shared" si="4"/>
        <v>0</v>
      </c>
    </row>
    <row r="20" spans="1:22" ht="15" customHeight="1" x14ac:dyDescent="0.25">
      <c r="A20" s="3" t="s">
        <v>25</v>
      </c>
      <c r="B20" s="77">
        <v>147.19999999999999</v>
      </c>
      <c r="C20" s="77">
        <v>166.1</v>
      </c>
      <c r="D20" s="77">
        <v>-18.8</v>
      </c>
      <c r="E20" s="73"/>
      <c r="F20" s="78">
        <v>141.9</v>
      </c>
      <c r="G20" s="78">
        <v>169.3</v>
      </c>
      <c r="H20" s="78">
        <v>-27.4</v>
      </c>
      <c r="I20" s="73"/>
      <c r="J20" s="78">
        <v>5.3</v>
      </c>
      <c r="K20" s="78">
        <v>-3.2</v>
      </c>
      <c r="L20" s="78">
        <v>8.5</v>
      </c>
      <c r="N20" s="10">
        <v>0</v>
      </c>
      <c r="P20" s="91">
        <f t="shared" si="5"/>
        <v>1.9000000000000021</v>
      </c>
      <c r="Q20" s="91">
        <f t="shared" si="1"/>
        <v>-0.30000000000000071</v>
      </c>
      <c r="S20" s="94">
        <v>3.8</v>
      </c>
      <c r="T20" s="95">
        <f t="shared" si="2"/>
        <v>1.2128949888286005</v>
      </c>
      <c r="U20" s="95">
        <f t="shared" si="3"/>
        <v>-0.19150973507820029</v>
      </c>
      <c r="V20" s="96">
        <f t="shared" si="4"/>
        <v>-3.3333333333333659E-2</v>
      </c>
    </row>
    <row r="21" spans="1:22" ht="15" customHeight="1" x14ac:dyDescent="0.25">
      <c r="A21" s="3" t="s">
        <v>26</v>
      </c>
      <c r="B21" s="77">
        <v>151.5</v>
      </c>
      <c r="C21" s="77">
        <v>171</v>
      </c>
      <c r="D21" s="77">
        <v>-19.5</v>
      </c>
      <c r="E21" s="73"/>
      <c r="F21" s="78">
        <v>146.80000000000001</v>
      </c>
      <c r="G21" s="78">
        <v>174.3</v>
      </c>
      <c r="H21" s="78">
        <v>-27.4</v>
      </c>
      <c r="I21" s="73"/>
      <c r="J21" s="78">
        <v>4.7</v>
      </c>
      <c r="K21" s="78">
        <v>-3.3</v>
      </c>
      <c r="L21" s="78">
        <v>8</v>
      </c>
      <c r="N21" s="10">
        <v>0</v>
      </c>
      <c r="P21" s="91">
        <f t="shared" si="5"/>
        <v>0</v>
      </c>
      <c r="Q21" s="91">
        <f t="shared" si="1"/>
        <v>-0.5</v>
      </c>
      <c r="S21" s="94">
        <v>3.9</v>
      </c>
      <c r="T21" s="95">
        <f t="shared" si="2"/>
        <v>0</v>
      </c>
      <c r="U21" s="95">
        <f t="shared" si="3"/>
        <v>-0.31007751937984496</v>
      </c>
      <c r="V21" s="96">
        <f t="shared" si="4"/>
        <v>0.10000000000000009</v>
      </c>
    </row>
    <row r="22" spans="1:22" ht="15" customHeight="1" x14ac:dyDescent="0.25">
      <c r="A22" s="3" t="s">
        <v>27</v>
      </c>
      <c r="B22" s="77">
        <v>160.30000000000001</v>
      </c>
      <c r="C22" s="77">
        <v>177.3</v>
      </c>
      <c r="D22" s="77">
        <v>-17</v>
      </c>
      <c r="E22" s="73"/>
      <c r="F22" s="78">
        <v>153.80000000000001</v>
      </c>
      <c r="G22" s="78">
        <v>180.8</v>
      </c>
      <c r="H22" s="78">
        <v>-26.9</v>
      </c>
      <c r="I22" s="73"/>
      <c r="J22" s="78">
        <v>6.5</v>
      </c>
      <c r="K22" s="78">
        <v>-3.5</v>
      </c>
      <c r="L22" s="78">
        <v>9.9</v>
      </c>
      <c r="N22" s="10">
        <v>0</v>
      </c>
      <c r="P22" s="91">
        <f t="shared" si="5"/>
        <v>0.5</v>
      </c>
      <c r="Q22" s="91">
        <f t="shared" si="1"/>
        <v>1.9000000000000004</v>
      </c>
      <c r="S22" s="94">
        <v>3.7333333333333334</v>
      </c>
      <c r="T22" s="95">
        <f t="shared" si="2"/>
        <v>0.29620853080568721</v>
      </c>
      <c r="U22" s="95">
        <f t="shared" si="3"/>
        <v>1.1255924170616114</v>
      </c>
      <c r="V22" s="96">
        <f t="shared" si="4"/>
        <v>-0.16666666666666652</v>
      </c>
    </row>
    <row r="23" spans="1:22" ht="15" customHeight="1" x14ac:dyDescent="0.25">
      <c r="A23" s="3" t="s">
        <v>28</v>
      </c>
      <c r="B23" s="77">
        <v>165</v>
      </c>
      <c r="C23" s="77">
        <v>183.7</v>
      </c>
      <c r="D23" s="77">
        <v>-18.7</v>
      </c>
      <c r="E23" s="73"/>
      <c r="F23" s="78">
        <v>157</v>
      </c>
      <c r="G23" s="78">
        <v>187.5</v>
      </c>
      <c r="H23" s="78">
        <v>-30.5</v>
      </c>
      <c r="I23" s="73"/>
      <c r="J23" s="78">
        <v>8</v>
      </c>
      <c r="K23" s="78">
        <v>-3.9</v>
      </c>
      <c r="L23" s="78">
        <v>11.8</v>
      </c>
      <c r="N23" s="10">
        <v>0</v>
      </c>
      <c r="P23" s="91">
        <f t="shared" si="5"/>
        <v>-3.6000000000000014</v>
      </c>
      <c r="Q23" s="91">
        <f t="shared" si="1"/>
        <v>1.9000000000000004</v>
      </c>
      <c r="S23" s="94">
        <v>3.5666666666666669</v>
      </c>
      <c r="T23" s="95">
        <f t="shared" si="2"/>
        <v>-2.0648121594493842</v>
      </c>
      <c r="U23" s="95">
        <f t="shared" si="3"/>
        <v>1.0897619730427304</v>
      </c>
      <c r="V23" s="96">
        <f t="shared" si="4"/>
        <v>-0.16666666666666652</v>
      </c>
    </row>
    <row r="24" spans="1:22" ht="15" customHeight="1" x14ac:dyDescent="0.25">
      <c r="A24" s="3" t="s">
        <v>29</v>
      </c>
      <c r="B24" s="77">
        <v>176.1</v>
      </c>
      <c r="C24" s="77">
        <v>186.2</v>
      </c>
      <c r="D24" s="77">
        <v>-10.1</v>
      </c>
      <c r="E24" s="73"/>
      <c r="F24" s="78">
        <v>168.3</v>
      </c>
      <c r="G24" s="78">
        <v>190.4</v>
      </c>
      <c r="H24" s="78">
        <v>-22.2</v>
      </c>
      <c r="I24" s="73"/>
      <c r="J24" s="78">
        <v>7.8</v>
      </c>
      <c r="K24" s="78">
        <v>-4.2</v>
      </c>
      <c r="L24" s="78">
        <v>12.1</v>
      </c>
      <c r="N24" s="10">
        <v>0</v>
      </c>
      <c r="P24" s="91">
        <f t="shared" si="5"/>
        <v>8.3000000000000007</v>
      </c>
      <c r="Q24" s="91">
        <f t="shared" si="1"/>
        <v>0.29999999999999893</v>
      </c>
      <c r="S24" s="94">
        <v>3.5333333333333332</v>
      </c>
      <c r="T24" s="95">
        <f t="shared" si="2"/>
        <v>4.5818382555892923</v>
      </c>
      <c r="U24" s="95">
        <f t="shared" si="3"/>
        <v>0.16560861164780513</v>
      </c>
      <c r="V24" s="96">
        <f t="shared" si="4"/>
        <v>-3.3333333333333659E-2</v>
      </c>
    </row>
    <row r="25" spans="1:22" ht="15" customHeight="1" x14ac:dyDescent="0.25">
      <c r="A25" s="3" t="s">
        <v>30</v>
      </c>
      <c r="B25" s="77">
        <v>180.9</v>
      </c>
      <c r="C25" s="77">
        <v>190.2</v>
      </c>
      <c r="D25" s="77">
        <v>-9.3000000000000007</v>
      </c>
      <c r="E25" s="73"/>
      <c r="F25" s="78">
        <v>174.5</v>
      </c>
      <c r="G25" s="78">
        <v>194.7</v>
      </c>
      <c r="H25" s="78">
        <v>-20.2</v>
      </c>
      <c r="I25" s="73"/>
      <c r="J25" s="78">
        <v>6.4</v>
      </c>
      <c r="K25" s="78">
        <v>-4.5</v>
      </c>
      <c r="L25" s="78">
        <v>10.9</v>
      </c>
      <c r="N25" s="10">
        <v>0</v>
      </c>
      <c r="P25" s="91">
        <f t="shared" si="5"/>
        <v>2</v>
      </c>
      <c r="Q25" s="91">
        <f t="shared" si="1"/>
        <v>-1.1999999999999993</v>
      </c>
      <c r="S25" s="94">
        <v>3.4</v>
      </c>
      <c r="T25" s="95">
        <f t="shared" si="2"/>
        <v>1.0778765831312314</v>
      </c>
      <c r="U25" s="95">
        <f t="shared" si="3"/>
        <v>-0.64672594987873844</v>
      </c>
      <c r="V25" s="96">
        <f t="shared" si="4"/>
        <v>-0.1333333333333333</v>
      </c>
    </row>
    <row r="26" spans="1:22" ht="15" customHeight="1" x14ac:dyDescent="0.25">
      <c r="A26" s="3" t="s">
        <v>31</v>
      </c>
      <c r="B26" s="77">
        <v>190.3</v>
      </c>
      <c r="C26" s="77">
        <v>188.1</v>
      </c>
      <c r="D26" s="77">
        <v>2.2000000000000002</v>
      </c>
      <c r="E26" s="73"/>
      <c r="F26" s="78">
        <v>182.3</v>
      </c>
      <c r="G26" s="78">
        <v>192.8</v>
      </c>
      <c r="H26" s="78">
        <v>-10.4</v>
      </c>
      <c r="I26" s="73"/>
      <c r="J26" s="78">
        <v>8</v>
      </c>
      <c r="K26" s="78">
        <v>-4.7</v>
      </c>
      <c r="L26" s="78">
        <v>12.7</v>
      </c>
      <c r="N26" s="10">
        <v>0</v>
      </c>
      <c r="P26" s="91">
        <f t="shared" si="5"/>
        <v>9.7999999999999989</v>
      </c>
      <c r="Q26" s="91">
        <f t="shared" si="1"/>
        <v>1.7999999999999989</v>
      </c>
      <c r="S26" s="94">
        <v>3.4</v>
      </c>
      <c r="T26" s="95">
        <f t="shared" si="2"/>
        <v>5.1797040169133188</v>
      </c>
      <c r="U26" s="95">
        <f t="shared" si="3"/>
        <v>0.95137420718816013</v>
      </c>
      <c r="V26" s="96">
        <f t="shared" si="4"/>
        <v>0</v>
      </c>
    </row>
    <row r="27" spans="1:22" ht="15" customHeight="1" x14ac:dyDescent="0.25">
      <c r="A27" s="3" t="s">
        <v>32</v>
      </c>
      <c r="B27" s="77">
        <v>193.4</v>
      </c>
      <c r="C27" s="77">
        <v>195</v>
      </c>
      <c r="D27" s="77">
        <v>-1.6</v>
      </c>
      <c r="E27" s="73"/>
      <c r="F27" s="78">
        <v>187</v>
      </c>
      <c r="G27" s="78">
        <v>199.7</v>
      </c>
      <c r="H27" s="78">
        <v>-12.7</v>
      </c>
      <c r="I27" s="73"/>
      <c r="J27" s="78">
        <v>6.4</v>
      </c>
      <c r="K27" s="78">
        <v>-4.8</v>
      </c>
      <c r="L27" s="78">
        <v>11.2</v>
      </c>
      <c r="N27" s="10">
        <v>0</v>
      </c>
      <c r="P27" s="91">
        <f t="shared" si="5"/>
        <v>-2.2999999999999989</v>
      </c>
      <c r="Q27" s="91">
        <f t="shared" si="1"/>
        <v>-1.5</v>
      </c>
      <c r="S27" s="94">
        <v>3.4333333333333331</v>
      </c>
      <c r="T27" s="95">
        <f t="shared" si="2"/>
        <v>-1.1843460350154476</v>
      </c>
      <c r="U27" s="95">
        <f t="shared" si="3"/>
        <v>-0.77239958805355313</v>
      </c>
      <c r="V27" s="96">
        <f t="shared" si="4"/>
        <v>3.3333333333333215E-2</v>
      </c>
    </row>
    <row r="28" spans="1:22" ht="15" customHeight="1" x14ac:dyDescent="0.25">
      <c r="A28" s="3" t="s">
        <v>33</v>
      </c>
      <c r="B28" s="77">
        <v>191.1</v>
      </c>
      <c r="C28" s="77">
        <v>199.8</v>
      </c>
      <c r="D28" s="77">
        <v>-8.6999999999999993</v>
      </c>
      <c r="E28" s="73"/>
      <c r="F28" s="78">
        <v>186.1</v>
      </c>
      <c r="G28" s="78">
        <v>204.4</v>
      </c>
      <c r="H28" s="78">
        <v>-18.399999999999999</v>
      </c>
      <c r="I28" s="73"/>
      <c r="J28" s="78">
        <v>5</v>
      </c>
      <c r="K28" s="78">
        <v>-4.7</v>
      </c>
      <c r="L28" s="78">
        <v>9.6999999999999993</v>
      </c>
      <c r="N28" s="10">
        <v>0</v>
      </c>
      <c r="O28" s="92"/>
      <c r="P28" s="93">
        <f t="shared" si="5"/>
        <v>-5.6999999999999993</v>
      </c>
      <c r="Q28" s="93">
        <f t="shared" si="1"/>
        <v>-1.5</v>
      </c>
      <c r="S28" s="94">
        <v>3.5666666666666669</v>
      </c>
      <c r="T28" s="95">
        <f t="shared" si="2"/>
        <v>-2.9163468917881805</v>
      </c>
      <c r="U28" s="95">
        <f t="shared" si="3"/>
        <v>-0.76745970836531086</v>
      </c>
      <c r="V28" s="96">
        <f t="shared" si="4"/>
        <v>0.13333333333333375</v>
      </c>
    </row>
    <row r="29" spans="1:22" ht="15" customHeight="1" x14ac:dyDescent="0.25">
      <c r="A29" s="3" t="s">
        <v>34</v>
      </c>
      <c r="B29" s="77">
        <v>192.5</v>
      </c>
      <c r="C29" s="77">
        <v>205.1</v>
      </c>
      <c r="D29" s="77">
        <v>-12.6</v>
      </c>
      <c r="E29" s="73"/>
      <c r="F29" s="78">
        <v>191</v>
      </c>
      <c r="G29" s="78">
        <v>209.8</v>
      </c>
      <c r="H29" s="78">
        <v>-18.8</v>
      </c>
      <c r="I29" s="73"/>
      <c r="J29" s="78">
        <v>1.5</v>
      </c>
      <c r="K29" s="78">
        <v>-4.7</v>
      </c>
      <c r="L29" s="78">
        <v>6.2</v>
      </c>
      <c r="N29" s="10">
        <v>1</v>
      </c>
      <c r="O29" s="92"/>
      <c r="P29" s="93">
        <f t="shared" si="5"/>
        <v>-0.40000000000000213</v>
      </c>
      <c r="Q29" s="93">
        <f t="shared" si="1"/>
        <v>-3.4999999999999991</v>
      </c>
      <c r="S29" s="94">
        <v>3.5666666666666669</v>
      </c>
      <c r="T29" s="95">
        <f t="shared" si="2"/>
        <v>-0.20120724346076566</v>
      </c>
      <c r="U29" s="95">
        <f t="shared" si="3"/>
        <v>-1.7605633802816896</v>
      </c>
      <c r="V29" s="96">
        <f t="shared" si="4"/>
        <v>0</v>
      </c>
    </row>
    <row r="30" spans="1:22" ht="15" customHeight="1" x14ac:dyDescent="0.25">
      <c r="A30" s="3" t="s">
        <v>35</v>
      </c>
      <c r="B30" s="77">
        <v>186.4</v>
      </c>
      <c r="C30" s="77">
        <v>208.7</v>
      </c>
      <c r="D30" s="77">
        <v>-22.3</v>
      </c>
      <c r="E30" s="73"/>
      <c r="F30" s="78">
        <v>188</v>
      </c>
      <c r="G30" s="78">
        <v>212.7</v>
      </c>
      <c r="H30" s="78">
        <v>-24.7</v>
      </c>
      <c r="I30" s="73"/>
      <c r="J30" s="78">
        <v>-1.6</v>
      </c>
      <c r="K30" s="78">
        <v>-4</v>
      </c>
      <c r="L30" s="78">
        <v>2.4</v>
      </c>
      <c r="N30" s="10">
        <v>1</v>
      </c>
      <c r="O30" s="92"/>
      <c r="P30" s="93">
        <f t="shared" si="5"/>
        <v>-5.8999999999999986</v>
      </c>
      <c r="Q30" s="93">
        <f t="shared" si="1"/>
        <v>-3.8000000000000003</v>
      </c>
      <c r="S30" s="94">
        <v>4.166666666666667</v>
      </c>
      <c r="T30" s="95">
        <f t="shared" si="2"/>
        <v>-2.986585674512781</v>
      </c>
      <c r="U30" s="95">
        <f t="shared" si="3"/>
        <v>-1.923563654770944</v>
      </c>
      <c r="V30" s="96">
        <f t="shared" si="4"/>
        <v>0.60000000000000009</v>
      </c>
    </row>
    <row r="31" spans="1:22" ht="15" customHeight="1" x14ac:dyDescent="0.25">
      <c r="A31" s="3" t="s">
        <v>36</v>
      </c>
      <c r="B31" s="77">
        <v>187.4</v>
      </c>
      <c r="C31" s="77">
        <v>220.1</v>
      </c>
      <c r="D31" s="77">
        <v>-32.700000000000003</v>
      </c>
      <c r="E31" s="73"/>
      <c r="F31" s="78">
        <v>190.9</v>
      </c>
      <c r="G31" s="78">
        <v>222.9</v>
      </c>
      <c r="H31" s="78">
        <v>-32</v>
      </c>
      <c r="I31" s="73"/>
      <c r="J31" s="78">
        <v>-3.5</v>
      </c>
      <c r="K31" s="78">
        <v>-2.8</v>
      </c>
      <c r="L31" s="78">
        <v>-0.6</v>
      </c>
      <c r="N31" s="10">
        <v>1</v>
      </c>
      <c r="O31" s="92"/>
      <c r="P31" s="93">
        <f t="shared" si="5"/>
        <v>-7.3000000000000007</v>
      </c>
      <c r="Q31" s="93">
        <f t="shared" si="1"/>
        <v>-3</v>
      </c>
      <c r="S31" s="94">
        <v>4.7666666666666666</v>
      </c>
      <c r="T31" s="95">
        <f t="shared" si="2"/>
        <v>-3.5828220858895712</v>
      </c>
      <c r="U31" s="95">
        <f t="shared" si="3"/>
        <v>-1.4723926380368098</v>
      </c>
      <c r="V31" s="96">
        <f t="shared" si="4"/>
        <v>0.59999999999999964</v>
      </c>
    </row>
    <row r="32" spans="1:22" ht="15" customHeight="1" x14ac:dyDescent="0.25">
      <c r="A32" s="3" t="s">
        <v>37</v>
      </c>
      <c r="B32" s="77">
        <v>183.8</v>
      </c>
      <c r="C32" s="77">
        <v>223.4</v>
      </c>
      <c r="D32" s="77">
        <v>-39.6</v>
      </c>
      <c r="E32" s="73"/>
      <c r="F32" s="78">
        <v>187.5</v>
      </c>
      <c r="G32" s="78">
        <v>225</v>
      </c>
      <c r="H32" s="78">
        <v>-37.5</v>
      </c>
      <c r="I32" s="73"/>
      <c r="J32" s="78">
        <v>-3.7</v>
      </c>
      <c r="K32" s="78">
        <v>-1.7</v>
      </c>
      <c r="L32" s="78">
        <v>-2</v>
      </c>
      <c r="N32" s="10">
        <v>1</v>
      </c>
      <c r="O32" s="92"/>
      <c r="P32" s="93">
        <f t="shared" si="5"/>
        <v>-5.5</v>
      </c>
      <c r="Q32" s="93">
        <f t="shared" si="1"/>
        <v>-1.4</v>
      </c>
      <c r="S32" s="94">
        <v>5.166666666666667</v>
      </c>
      <c r="T32" s="95">
        <f t="shared" si="2"/>
        <v>-2.7013752455795674</v>
      </c>
      <c r="U32" s="95">
        <f t="shared" si="3"/>
        <v>-0.68762278978388991</v>
      </c>
      <c r="V32" s="96">
        <f t="shared" si="4"/>
        <v>0.40000000000000036</v>
      </c>
    </row>
    <row r="33" spans="1:22" ht="15" customHeight="1" x14ac:dyDescent="0.25">
      <c r="A33" s="3" t="s">
        <v>38</v>
      </c>
      <c r="B33" s="77">
        <v>182.9</v>
      </c>
      <c r="C33" s="77">
        <v>227.6</v>
      </c>
      <c r="D33" s="77">
        <v>-44.7</v>
      </c>
      <c r="E33" s="73"/>
      <c r="F33" s="78">
        <v>191.4</v>
      </c>
      <c r="G33" s="78">
        <v>228.1</v>
      </c>
      <c r="H33" s="78">
        <v>-36.700000000000003</v>
      </c>
      <c r="I33" s="73"/>
      <c r="J33" s="78">
        <v>-8.5</v>
      </c>
      <c r="K33" s="78">
        <v>-0.4</v>
      </c>
      <c r="L33" s="78">
        <v>-8.1</v>
      </c>
      <c r="N33" s="10">
        <v>1</v>
      </c>
      <c r="O33" s="92"/>
      <c r="P33" s="93">
        <f t="shared" si="5"/>
        <v>0.79999999999999716</v>
      </c>
      <c r="Q33" s="93">
        <f t="shared" si="1"/>
        <v>-6.1</v>
      </c>
      <c r="S33" s="94">
        <v>5.833333333333333</v>
      </c>
      <c r="T33" s="95">
        <f t="shared" si="2"/>
        <v>0.38976857490864658</v>
      </c>
      <c r="U33" s="95">
        <f t="shared" si="3"/>
        <v>-2.9719853836784411</v>
      </c>
      <c r="V33" s="96">
        <f t="shared" si="4"/>
        <v>0.66666666666666607</v>
      </c>
    </row>
    <row r="34" spans="1:22" ht="15" customHeight="1" x14ac:dyDescent="0.25">
      <c r="A34" s="3" t="s">
        <v>39</v>
      </c>
      <c r="B34" s="77">
        <v>187.5</v>
      </c>
      <c r="C34" s="77">
        <v>233.1</v>
      </c>
      <c r="D34" s="77">
        <v>-45.6</v>
      </c>
      <c r="E34" s="73"/>
      <c r="F34" s="78">
        <v>191.5</v>
      </c>
      <c r="G34" s="78">
        <v>233</v>
      </c>
      <c r="H34" s="78">
        <v>-41.5</v>
      </c>
      <c r="I34" s="73"/>
      <c r="J34" s="78">
        <v>-4</v>
      </c>
      <c r="K34" s="78">
        <v>0.1</v>
      </c>
      <c r="L34" s="78">
        <v>-4.0999999999999996</v>
      </c>
      <c r="N34" s="10">
        <v>0</v>
      </c>
      <c r="O34" s="92"/>
      <c r="P34" s="93">
        <f t="shared" si="5"/>
        <v>-4.7999999999999972</v>
      </c>
      <c r="Q34" s="93">
        <f t="shared" si="1"/>
        <v>4</v>
      </c>
      <c r="S34" s="94">
        <v>5.9333333333333336</v>
      </c>
      <c r="T34" s="95">
        <f t="shared" si="2"/>
        <v>-2.2824536376604834</v>
      </c>
      <c r="U34" s="95">
        <f t="shared" si="3"/>
        <v>1.902044698050404</v>
      </c>
      <c r="V34" s="96">
        <f t="shared" si="4"/>
        <v>0.10000000000000053</v>
      </c>
    </row>
    <row r="35" spans="1:22" ht="15" customHeight="1" x14ac:dyDescent="0.25">
      <c r="A35" s="3" t="s">
        <v>40</v>
      </c>
      <c r="B35" s="77">
        <v>190.4</v>
      </c>
      <c r="C35" s="77">
        <v>242.9</v>
      </c>
      <c r="D35" s="77">
        <v>-52.5</v>
      </c>
      <c r="E35" s="73"/>
      <c r="F35" s="78">
        <v>194.4</v>
      </c>
      <c r="G35" s="78">
        <v>242.7</v>
      </c>
      <c r="H35" s="78">
        <v>-48.3</v>
      </c>
      <c r="I35" s="73"/>
      <c r="J35" s="78">
        <v>-4</v>
      </c>
      <c r="K35" s="78">
        <v>0.2</v>
      </c>
      <c r="L35" s="78">
        <v>-4.2</v>
      </c>
      <c r="N35" s="10">
        <v>0</v>
      </c>
      <c r="P35" s="91">
        <f t="shared" si="5"/>
        <v>-6.7999999999999972</v>
      </c>
      <c r="Q35" s="91">
        <f t="shared" si="1"/>
        <v>-0.10000000000000053</v>
      </c>
      <c r="S35" s="94">
        <v>5.9</v>
      </c>
      <c r="T35" s="95">
        <f t="shared" si="2"/>
        <v>-3.1387029771520876</v>
      </c>
      <c r="U35" s="95">
        <f t="shared" si="3"/>
        <v>-4.6157396722825081E-2</v>
      </c>
      <c r="V35" s="96">
        <f t="shared" si="4"/>
        <v>-3.3333333333333215E-2</v>
      </c>
    </row>
    <row r="36" spans="1:22" ht="15" customHeight="1" x14ac:dyDescent="0.25">
      <c r="A36" s="3" t="s">
        <v>41</v>
      </c>
      <c r="B36" s="77">
        <v>190.8</v>
      </c>
      <c r="C36" s="77">
        <v>242.6</v>
      </c>
      <c r="D36" s="77">
        <v>-51.8</v>
      </c>
      <c r="E36" s="73"/>
      <c r="F36" s="78">
        <v>195.2</v>
      </c>
      <c r="G36" s="78">
        <v>242.5</v>
      </c>
      <c r="H36" s="78">
        <v>-47.3</v>
      </c>
      <c r="I36" s="73"/>
      <c r="J36" s="78">
        <v>-4.4000000000000004</v>
      </c>
      <c r="K36" s="78">
        <v>0.1</v>
      </c>
      <c r="L36" s="78">
        <v>-4.5</v>
      </c>
      <c r="N36" s="10">
        <v>0</v>
      </c>
      <c r="P36" s="91">
        <f t="shared" si="5"/>
        <v>1</v>
      </c>
      <c r="Q36" s="91">
        <f t="shared" si="1"/>
        <v>-0.29999999999999982</v>
      </c>
      <c r="S36" s="94">
        <v>6.0333333333333332</v>
      </c>
      <c r="T36" s="95">
        <f t="shared" si="2"/>
        <v>0.46146746654360871</v>
      </c>
      <c r="U36" s="95">
        <f t="shared" si="3"/>
        <v>-0.13844023996308252</v>
      </c>
      <c r="V36" s="96">
        <f t="shared" si="4"/>
        <v>0.13333333333333286</v>
      </c>
    </row>
    <row r="37" spans="1:22" ht="15" customHeight="1" x14ac:dyDescent="0.25">
      <c r="A37" s="3" t="s">
        <v>42</v>
      </c>
      <c r="B37" s="77">
        <v>194.1</v>
      </c>
      <c r="C37" s="77">
        <v>247.8</v>
      </c>
      <c r="D37" s="77">
        <v>-53.7</v>
      </c>
      <c r="E37" s="73"/>
      <c r="F37" s="78">
        <v>199.5</v>
      </c>
      <c r="G37" s="78">
        <v>247.8</v>
      </c>
      <c r="H37" s="78">
        <v>-48.3</v>
      </c>
      <c r="I37" s="73"/>
      <c r="J37" s="78">
        <v>-5.4</v>
      </c>
      <c r="K37" s="78">
        <v>-0.1</v>
      </c>
      <c r="L37" s="78">
        <v>-5.4</v>
      </c>
      <c r="N37" s="10">
        <v>0</v>
      </c>
      <c r="P37" s="91">
        <f t="shared" si="5"/>
        <v>-1</v>
      </c>
      <c r="Q37" s="91">
        <f t="shared" si="1"/>
        <v>-0.90000000000000036</v>
      </c>
      <c r="S37" s="94">
        <v>5.9333333333333336</v>
      </c>
      <c r="T37" s="95">
        <f t="shared" si="2"/>
        <v>-0.45259108395564612</v>
      </c>
      <c r="U37" s="95">
        <f t="shared" si="3"/>
        <v>-0.40733197556008161</v>
      </c>
      <c r="V37" s="96">
        <f t="shared" si="4"/>
        <v>-9.9999999999999645E-2</v>
      </c>
    </row>
    <row r="38" spans="1:22" ht="15" customHeight="1" x14ac:dyDescent="0.25">
      <c r="A38" s="3" t="s">
        <v>43</v>
      </c>
      <c r="B38" s="77">
        <v>213.1</v>
      </c>
      <c r="C38" s="77">
        <v>258.8</v>
      </c>
      <c r="D38" s="77">
        <v>-45.8</v>
      </c>
      <c r="E38" s="73"/>
      <c r="F38" s="78">
        <v>216</v>
      </c>
      <c r="G38" s="78">
        <v>259.3</v>
      </c>
      <c r="H38" s="78">
        <v>-43.3</v>
      </c>
      <c r="I38" s="73"/>
      <c r="J38" s="78">
        <v>-2.9</v>
      </c>
      <c r="K38" s="78">
        <v>-0.4</v>
      </c>
      <c r="L38" s="78">
        <v>-2.5</v>
      </c>
      <c r="N38" s="10">
        <v>0</v>
      </c>
      <c r="P38" s="91">
        <f t="shared" si="5"/>
        <v>5</v>
      </c>
      <c r="Q38" s="91">
        <f t="shared" si="1"/>
        <v>2.9000000000000004</v>
      </c>
      <c r="S38" s="94">
        <v>5.7666666666666666</v>
      </c>
      <c r="T38" s="95">
        <f t="shared" si="2"/>
        <v>2.1190930281839373</v>
      </c>
      <c r="U38" s="95">
        <f t="shared" si="3"/>
        <v>1.2290739563466839</v>
      </c>
      <c r="V38" s="96">
        <f t="shared" si="4"/>
        <v>-0.16666666666666696</v>
      </c>
    </row>
    <row r="39" spans="1:22" ht="15" customHeight="1" x14ac:dyDescent="0.25">
      <c r="A39" s="3" t="s">
        <v>44</v>
      </c>
      <c r="B39" s="77">
        <v>216.5</v>
      </c>
      <c r="C39" s="77">
        <v>267.60000000000002</v>
      </c>
      <c r="D39" s="77">
        <v>-51.1</v>
      </c>
      <c r="E39" s="73"/>
      <c r="F39" s="78">
        <v>214.8</v>
      </c>
      <c r="G39" s="78">
        <v>268.39999999999998</v>
      </c>
      <c r="H39" s="78">
        <v>-53.6</v>
      </c>
      <c r="I39" s="73"/>
      <c r="J39" s="78">
        <v>1.7</v>
      </c>
      <c r="K39" s="78">
        <v>-0.8</v>
      </c>
      <c r="L39" s="78">
        <v>2.5</v>
      </c>
      <c r="N39" s="10">
        <v>0</v>
      </c>
      <c r="P39" s="91">
        <f t="shared" si="5"/>
        <v>-10.300000000000004</v>
      </c>
      <c r="Q39" s="91">
        <f t="shared" si="1"/>
        <v>5</v>
      </c>
      <c r="S39" s="94">
        <v>5.7</v>
      </c>
      <c r="T39" s="95">
        <f t="shared" si="2"/>
        <v>-4.2553191489361719</v>
      </c>
      <c r="U39" s="95">
        <f t="shared" si="3"/>
        <v>2.0656889072505678</v>
      </c>
      <c r="V39" s="96">
        <f t="shared" si="4"/>
        <v>-6.666666666666643E-2</v>
      </c>
    </row>
    <row r="40" spans="1:22" ht="15" customHeight="1" x14ac:dyDescent="0.25">
      <c r="A40" s="3" t="s">
        <v>45</v>
      </c>
      <c r="B40" s="77">
        <v>219.4</v>
      </c>
      <c r="C40" s="77">
        <v>260.3</v>
      </c>
      <c r="D40" s="77">
        <v>-40.9</v>
      </c>
      <c r="E40" s="73"/>
      <c r="F40" s="78">
        <v>216.9</v>
      </c>
      <c r="G40" s="78">
        <v>261.39999999999998</v>
      </c>
      <c r="H40" s="78">
        <v>-44.5</v>
      </c>
      <c r="I40" s="73"/>
      <c r="J40" s="78">
        <v>2.5</v>
      </c>
      <c r="K40" s="78">
        <v>-1.2</v>
      </c>
      <c r="L40" s="78">
        <v>3.7</v>
      </c>
      <c r="N40" s="10">
        <v>0</v>
      </c>
      <c r="P40" s="91">
        <f t="shared" si="5"/>
        <v>9.1000000000000014</v>
      </c>
      <c r="Q40" s="91">
        <f t="shared" si="1"/>
        <v>1.2000000000000002</v>
      </c>
      <c r="S40" s="94">
        <v>5.5666666666666664</v>
      </c>
      <c r="T40" s="95">
        <f t="shared" si="2"/>
        <v>3.794037940379404</v>
      </c>
      <c r="U40" s="95">
        <f t="shared" si="3"/>
        <v>0.50031269543464663</v>
      </c>
      <c r="V40" s="96">
        <f t="shared" si="4"/>
        <v>-0.13333333333333375</v>
      </c>
    </row>
    <row r="41" spans="1:22" ht="15" customHeight="1" x14ac:dyDescent="0.25">
      <c r="A41" s="3" t="s">
        <v>46</v>
      </c>
      <c r="B41" s="77">
        <v>227.1</v>
      </c>
      <c r="C41" s="77">
        <v>285.39999999999998</v>
      </c>
      <c r="D41" s="77">
        <v>-58.3</v>
      </c>
      <c r="E41" s="73"/>
      <c r="F41" s="78">
        <v>221.6</v>
      </c>
      <c r="G41" s="78">
        <v>287.10000000000002</v>
      </c>
      <c r="H41" s="78">
        <v>-65.400000000000006</v>
      </c>
      <c r="I41" s="73"/>
      <c r="J41" s="78">
        <v>5.5</v>
      </c>
      <c r="K41" s="78">
        <v>-1.6</v>
      </c>
      <c r="L41" s="78">
        <v>7.1</v>
      </c>
      <c r="N41" s="10">
        <v>0</v>
      </c>
      <c r="P41" s="91">
        <f t="shared" si="5"/>
        <v>-20.900000000000006</v>
      </c>
      <c r="Q41" s="91">
        <f t="shared" si="1"/>
        <v>3.3999999999999995</v>
      </c>
      <c r="S41" s="94">
        <v>5.3666666666666671</v>
      </c>
      <c r="T41" s="95">
        <f t="shared" si="2"/>
        <v>-8.1560975609756117</v>
      </c>
      <c r="U41" s="95">
        <f t="shared" si="3"/>
        <v>1.3268292682926828</v>
      </c>
      <c r="V41" s="96">
        <f t="shared" si="4"/>
        <v>-0.19999999999999929</v>
      </c>
    </row>
    <row r="42" spans="1:22" ht="15" customHeight="1" x14ac:dyDescent="0.25">
      <c r="A42" s="3" t="s">
        <v>47</v>
      </c>
      <c r="B42" s="77">
        <v>242.5</v>
      </c>
      <c r="C42" s="77">
        <v>283</v>
      </c>
      <c r="D42" s="77">
        <v>-40.5</v>
      </c>
      <c r="E42" s="73"/>
      <c r="F42" s="78">
        <v>231</v>
      </c>
      <c r="G42" s="78">
        <v>285.7</v>
      </c>
      <c r="H42" s="78">
        <v>-54.7</v>
      </c>
      <c r="I42" s="73"/>
      <c r="J42" s="78">
        <v>11.5</v>
      </c>
      <c r="K42" s="78">
        <v>-2.7</v>
      </c>
      <c r="L42" s="78">
        <v>14.2</v>
      </c>
      <c r="N42" s="10">
        <v>0</v>
      </c>
      <c r="P42" s="91">
        <f t="shared" si="5"/>
        <v>10.700000000000003</v>
      </c>
      <c r="Q42" s="91">
        <f t="shared" si="1"/>
        <v>7.1</v>
      </c>
      <c r="S42" s="94">
        <v>4.9333333333333336</v>
      </c>
      <c r="T42" s="95">
        <f t="shared" si="2"/>
        <v>4.0723120837297824</v>
      </c>
      <c r="U42" s="95">
        <f t="shared" si="3"/>
        <v>2.7021883920076117</v>
      </c>
      <c r="V42" s="96">
        <f t="shared" si="4"/>
        <v>-0.43333333333333357</v>
      </c>
    </row>
    <row r="43" spans="1:22" ht="15" customHeight="1" x14ac:dyDescent="0.25">
      <c r="A43" s="3" t="s">
        <v>48</v>
      </c>
      <c r="B43" s="77">
        <v>246.5</v>
      </c>
      <c r="C43" s="77">
        <v>287.39999999999998</v>
      </c>
      <c r="D43" s="77">
        <v>-40.799999999999997</v>
      </c>
      <c r="E43" s="73"/>
      <c r="F43" s="78">
        <v>233.4</v>
      </c>
      <c r="G43" s="78">
        <v>290.60000000000002</v>
      </c>
      <c r="H43" s="78">
        <v>-57.2</v>
      </c>
      <c r="I43" s="73"/>
      <c r="J43" s="78">
        <v>13.1</v>
      </c>
      <c r="K43" s="78">
        <v>-3.2</v>
      </c>
      <c r="L43" s="78">
        <v>16.399999999999999</v>
      </c>
      <c r="N43" s="10">
        <v>0</v>
      </c>
      <c r="P43" s="91">
        <f t="shared" si="5"/>
        <v>-2.5</v>
      </c>
      <c r="Q43" s="91">
        <f t="shared" si="1"/>
        <v>2.1999999999999993</v>
      </c>
      <c r="S43" s="94">
        <v>4.9333333333333336</v>
      </c>
      <c r="T43" s="95">
        <f t="shared" si="2"/>
        <v>-0.93650496347630652</v>
      </c>
      <c r="U43" s="95">
        <f t="shared" si="3"/>
        <v>0.82412436785914944</v>
      </c>
      <c r="V43" s="96">
        <f t="shared" si="4"/>
        <v>0</v>
      </c>
    </row>
    <row r="44" spans="1:22" ht="15" customHeight="1" x14ac:dyDescent="0.25">
      <c r="A44" s="3" t="s">
        <v>49</v>
      </c>
      <c r="B44" s="77">
        <v>249.6</v>
      </c>
      <c r="C44" s="77">
        <v>286.89999999999998</v>
      </c>
      <c r="D44" s="77">
        <v>-37.299999999999997</v>
      </c>
      <c r="E44" s="73"/>
      <c r="F44" s="78">
        <v>240.6</v>
      </c>
      <c r="G44" s="78">
        <v>290.60000000000002</v>
      </c>
      <c r="H44" s="78">
        <v>-50</v>
      </c>
      <c r="I44" s="73"/>
      <c r="J44" s="78">
        <v>9</v>
      </c>
      <c r="K44" s="78">
        <v>-3.7</v>
      </c>
      <c r="L44" s="78">
        <v>12.7</v>
      </c>
      <c r="N44" s="10">
        <v>0</v>
      </c>
      <c r="P44" s="93">
        <f t="shared" si="5"/>
        <v>7.2000000000000028</v>
      </c>
      <c r="Q44" s="93">
        <f t="shared" si="1"/>
        <v>-3.6999999999999993</v>
      </c>
      <c r="S44" s="94">
        <v>4.8</v>
      </c>
      <c r="T44" s="95">
        <f t="shared" si="2"/>
        <v>2.6840633737185469</v>
      </c>
      <c r="U44" s="95">
        <f t="shared" si="3"/>
        <v>-1.3793103448275861</v>
      </c>
      <c r="V44" s="96">
        <f t="shared" si="4"/>
        <v>-0.13333333333333375</v>
      </c>
    </row>
    <row r="45" spans="1:22" ht="15" customHeight="1" x14ac:dyDescent="0.25">
      <c r="A45" s="3" t="s">
        <v>50</v>
      </c>
      <c r="B45" s="77">
        <v>258.39999999999998</v>
      </c>
      <c r="C45" s="77">
        <v>292.89999999999998</v>
      </c>
      <c r="D45" s="77">
        <v>-34.5</v>
      </c>
      <c r="E45" s="73"/>
      <c r="F45" s="78">
        <v>248.8</v>
      </c>
      <c r="G45" s="78">
        <v>296.7</v>
      </c>
      <c r="H45" s="78">
        <v>-47.9</v>
      </c>
      <c r="I45" s="73"/>
      <c r="J45" s="78">
        <v>9.6</v>
      </c>
      <c r="K45" s="78">
        <v>-3.8</v>
      </c>
      <c r="L45" s="78">
        <v>13.4</v>
      </c>
      <c r="N45" s="10">
        <v>1</v>
      </c>
      <c r="P45" s="93">
        <f t="shared" si="5"/>
        <v>2.1000000000000014</v>
      </c>
      <c r="Q45" s="93">
        <f t="shared" si="1"/>
        <v>0.70000000000000107</v>
      </c>
      <c r="S45" s="94">
        <v>4.7666666666666666</v>
      </c>
      <c r="T45" s="95">
        <f t="shared" si="2"/>
        <v>0.76183566116452084</v>
      </c>
      <c r="U45" s="95">
        <f t="shared" si="3"/>
        <v>0.25394522038817385</v>
      </c>
      <c r="V45" s="96">
        <f t="shared" si="4"/>
        <v>-3.3333333333333215E-2</v>
      </c>
    </row>
    <row r="46" spans="1:22" ht="15" customHeight="1" x14ac:dyDescent="0.25">
      <c r="A46" s="3" t="s">
        <v>51</v>
      </c>
      <c r="B46" s="77">
        <v>265.89999999999998</v>
      </c>
      <c r="C46" s="77">
        <v>302.10000000000002</v>
      </c>
      <c r="D46" s="77">
        <v>-36.1</v>
      </c>
      <c r="E46" s="73"/>
      <c r="F46" s="78">
        <v>261.60000000000002</v>
      </c>
      <c r="G46" s="78">
        <v>305.39999999999998</v>
      </c>
      <c r="H46" s="78">
        <v>-43.8</v>
      </c>
      <c r="I46" s="73"/>
      <c r="J46" s="78">
        <v>4.3</v>
      </c>
      <c r="K46" s="78">
        <v>-3.3</v>
      </c>
      <c r="L46" s="78">
        <v>7.6</v>
      </c>
      <c r="N46" s="10">
        <v>1</v>
      </c>
      <c r="P46" s="93">
        <f t="shared" si="5"/>
        <v>4.1000000000000014</v>
      </c>
      <c r="Q46" s="93">
        <f t="shared" si="1"/>
        <v>-5.8000000000000007</v>
      </c>
      <c r="S46" s="94">
        <v>5.1333333333333329</v>
      </c>
      <c r="T46" s="95">
        <f t="shared" si="2"/>
        <v>1.4436619718309862</v>
      </c>
      <c r="U46" s="95">
        <f t="shared" si="3"/>
        <v>-2.042253521126761</v>
      </c>
      <c r="V46" s="96">
        <f t="shared" si="4"/>
        <v>0.36666666666666625</v>
      </c>
    </row>
    <row r="47" spans="1:22" ht="15" customHeight="1" x14ac:dyDescent="0.25">
      <c r="A47" s="3" t="s">
        <v>52</v>
      </c>
      <c r="B47" s="77">
        <v>276.39999999999998</v>
      </c>
      <c r="C47" s="77">
        <v>314.5</v>
      </c>
      <c r="D47" s="77">
        <v>-38.1</v>
      </c>
      <c r="E47" s="73"/>
      <c r="F47" s="78">
        <v>275.39999999999998</v>
      </c>
      <c r="G47" s="78">
        <v>317.39999999999998</v>
      </c>
      <c r="H47" s="78">
        <v>-42</v>
      </c>
      <c r="I47" s="73"/>
      <c r="J47" s="78">
        <v>1</v>
      </c>
      <c r="K47" s="78">
        <v>-2.9</v>
      </c>
      <c r="L47" s="78">
        <v>3.9</v>
      </c>
      <c r="N47" s="10">
        <v>1</v>
      </c>
      <c r="P47" s="93">
        <f t="shared" si="5"/>
        <v>1.7999999999999972</v>
      </c>
      <c r="Q47" s="93">
        <f t="shared" si="1"/>
        <v>-3.6999999999999997</v>
      </c>
      <c r="S47" s="94">
        <v>5.2</v>
      </c>
      <c r="T47" s="95">
        <f t="shared" si="2"/>
        <v>0.60924014215603228</v>
      </c>
      <c r="U47" s="95">
        <f t="shared" si="3"/>
        <v>-1.2523269588762904</v>
      </c>
      <c r="V47" s="96">
        <f t="shared" si="4"/>
        <v>6.6666666666667318E-2</v>
      </c>
    </row>
    <row r="48" spans="1:22" ht="15" customHeight="1" x14ac:dyDescent="0.25">
      <c r="A48" s="3" t="s">
        <v>53</v>
      </c>
      <c r="B48" s="77">
        <v>287.5</v>
      </c>
      <c r="C48" s="77">
        <v>324.5</v>
      </c>
      <c r="D48" s="77">
        <v>-37</v>
      </c>
      <c r="E48" s="73"/>
      <c r="F48" s="78">
        <v>294</v>
      </c>
      <c r="G48" s="78">
        <v>326.3</v>
      </c>
      <c r="H48" s="78">
        <v>-32.4</v>
      </c>
      <c r="I48" s="73"/>
      <c r="J48" s="78">
        <v>-6.5</v>
      </c>
      <c r="K48" s="78">
        <v>-1.9</v>
      </c>
      <c r="L48" s="78">
        <v>-4.5999999999999996</v>
      </c>
      <c r="N48" s="10">
        <v>1</v>
      </c>
      <c r="P48" s="93">
        <f t="shared" si="5"/>
        <v>9.6000000000000014</v>
      </c>
      <c r="Q48" s="93">
        <f t="shared" si="1"/>
        <v>-8.5</v>
      </c>
      <c r="S48" s="94">
        <v>5.6333333333333329</v>
      </c>
      <c r="T48" s="95">
        <f t="shared" si="2"/>
        <v>3.1372549019607847</v>
      </c>
      <c r="U48" s="95">
        <f t="shared" si="3"/>
        <v>-2.7777777777777777</v>
      </c>
      <c r="V48" s="96">
        <f t="shared" si="4"/>
        <v>0.43333333333333268</v>
      </c>
    </row>
    <row r="49" spans="1:22" ht="15" customHeight="1" x14ac:dyDescent="0.25">
      <c r="A49" s="3" t="s">
        <v>54</v>
      </c>
      <c r="B49" s="77">
        <v>284.2</v>
      </c>
      <c r="C49" s="77">
        <v>338.4</v>
      </c>
      <c r="D49" s="77">
        <v>-54.2</v>
      </c>
      <c r="E49" s="73"/>
      <c r="F49" s="78">
        <v>296.5</v>
      </c>
      <c r="G49" s="78">
        <v>337.9</v>
      </c>
      <c r="H49" s="78">
        <v>-41.4</v>
      </c>
      <c r="I49" s="73"/>
      <c r="J49" s="78">
        <v>-12.3</v>
      </c>
      <c r="K49" s="78">
        <v>0.5</v>
      </c>
      <c r="L49" s="78">
        <v>-12.8</v>
      </c>
      <c r="N49" s="10">
        <v>1</v>
      </c>
      <c r="P49" s="93">
        <f t="shared" si="5"/>
        <v>-9</v>
      </c>
      <c r="Q49" s="93">
        <f t="shared" si="1"/>
        <v>-8.2000000000000011</v>
      </c>
      <c r="S49" s="94">
        <v>6.6</v>
      </c>
      <c r="T49" s="95">
        <f t="shared" si="2"/>
        <v>-2.8911018310311603</v>
      </c>
      <c r="U49" s="95">
        <f t="shared" si="3"/>
        <v>-2.6341150016061685</v>
      </c>
      <c r="V49" s="96">
        <f t="shared" si="4"/>
        <v>0.96666666666666679</v>
      </c>
    </row>
    <row r="50" spans="1:22" ht="15" customHeight="1" x14ac:dyDescent="0.25">
      <c r="A50" s="3" t="s">
        <v>55</v>
      </c>
      <c r="B50" s="77">
        <v>277.8</v>
      </c>
      <c r="C50" s="77">
        <v>354</v>
      </c>
      <c r="D50" s="77">
        <v>-76.2</v>
      </c>
      <c r="E50" s="73"/>
      <c r="F50" s="78">
        <v>298.5</v>
      </c>
      <c r="G50" s="78">
        <v>348.5</v>
      </c>
      <c r="H50" s="78">
        <v>-49.9</v>
      </c>
      <c r="I50" s="73"/>
      <c r="J50" s="78">
        <v>-20.7</v>
      </c>
      <c r="K50" s="78">
        <v>5.5</v>
      </c>
      <c r="L50" s="78">
        <v>-26.3</v>
      </c>
      <c r="N50" s="10">
        <v>1</v>
      </c>
      <c r="P50" s="93">
        <f t="shared" si="5"/>
        <v>-8.5</v>
      </c>
      <c r="Q50" s="93">
        <f t="shared" si="1"/>
        <v>-13.5</v>
      </c>
      <c r="S50" s="94">
        <v>8.2666666666666675</v>
      </c>
      <c r="T50" s="95">
        <f t="shared" si="2"/>
        <v>-2.6907249129471356</v>
      </c>
      <c r="U50" s="95">
        <f t="shared" si="3"/>
        <v>-4.2735042735042734</v>
      </c>
      <c r="V50" s="96">
        <f t="shared" si="4"/>
        <v>1.6666666666666679</v>
      </c>
    </row>
    <row r="51" spans="1:22" ht="15" customHeight="1" x14ac:dyDescent="0.25">
      <c r="A51" s="3" t="s">
        <v>56</v>
      </c>
      <c r="B51" s="77">
        <v>244.8</v>
      </c>
      <c r="C51" s="77">
        <v>377.7</v>
      </c>
      <c r="D51" s="77">
        <v>-132.9</v>
      </c>
      <c r="E51" s="73"/>
      <c r="F51" s="78">
        <v>264.5</v>
      </c>
      <c r="G51" s="78">
        <v>368.4</v>
      </c>
      <c r="H51" s="78">
        <v>-103.8</v>
      </c>
      <c r="I51" s="73"/>
      <c r="J51" s="78">
        <v>-19.7</v>
      </c>
      <c r="K51" s="78">
        <v>9.3000000000000007</v>
      </c>
      <c r="L51" s="78">
        <v>-29.1</v>
      </c>
      <c r="N51" s="10">
        <v>0</v>
      </c>
      <c r="P51" s="93">
        <f t="shared" si="5"/>
        <v>-53.9</v>
      </c>
      <c r="Q51" s="93">
        <f t="shared" si="1"/>
        <v>-2.8000000000000007</v>
      </c>
      <c r="S51" s="94">
        <v>8.8666666666666671</v>
      </c>
      <c r="T51" s="95">
        <f t="shared" si="2"/>
        <v>-17.317269076305219</v>
      </c>
      <c r="U51" s="95">
        <f t="shared" si="3"/>
        <v>-0.89959839357429738</v>
      </c>
      <c r="V51" s="96">
        <f t="shared" si="4"/>
        <v>0.59999999999999964</v>
      </c>
    </row>
    <row r="52" spans="1:22" ht="15" customHeight="1" x14ac:dyDescent="0.25">
      <c r="A52" s="3" t="s">
        <v>57</v>
      </c>
      <c r="B52" s="77">
        <v>288.2</v>
      </c>
      <c r="C52" s="77">
        <v>379.1</v>
      </c>
      <c r="D52" s="77">
        <v>-90.9</v>
      </c>
      <c r="E52" s="73"/>
      <c r="F52" s="78">
        <v>308.39999999999998</v>
      </c>
      <c r="G52" s="78">
        <v>369.5</v>
      </c>
      <c r="H52" s="78">
        <v>-61.1</v>
      </c>
      <c r="I52" s="73"/>
      <c r="J52" s="78">
        <v>-20.2</v>
      </c>
      <c r="K52" s="78">
        <v>9.6</v>
      </c>
      <c r="L52" s="78">
        <v>-29.7</v>
      </c>
      <c r="N52" s="10">
        <v>0</v>
      </c>
      <c r="P52" s="91">
        <f t="shared" si="5"/>
        <v>42.699999999999996</v>
      </c>
      <c r="Q52" s="91">
        <f t="shared" si="1"/>
        <v>-0.59999999999999787</v>
      </c>
      <c r="S52" s="94">
        <v>8.4666666666666668</v>
      </c>
      <c r="T52" s="95">
        <f t="shared" si="2"/>
        <v>12.79784205005245</v>
      </c>
      <c r="U52" s="95">
        <f t="shared" si="3"/>
        <v>-0.17982916229581836</v>
      </c>
      <c r="V52" s="96">
        <f t="shared" si="4"/>
        <v>-0.40000000000000036</v>
      </c>
    </row>
    <row r="53" spans="1:22" ht="15" customHeight="1" x14ac:dyDescent="0.25">
      <c r="A53" s="3" t="s">
        <v>58</v>
      </c>
      <c r="B53" s="77">
        <v>296.5</v>
      </c>
      <c r="C53" s="77">
        <v>388.2</v>
      </c>
      <c r="D53" s="77">
        <v>-91.7</v>
      </c>
      <c r="E53" s="73"/>
      <c r="F53" s="78">
        <v>315</v>
      </c>
      <c r="G53" s="78">
        <v>380.1</v>
      </c>
      <c r="H53" s="78">
        <v>-65.099999999999994</v>
      </c>
      <c r="I53" s="73"/>
      <c r="J53" s="78">
        <v>-18.5</v>
      </c>
      <c r="K53" s="78">
        <v>8.1</v>
      </c>
      <c r="L53" s="78">
        <v>-26.7</v>
      </c>
      <c r="N53" s="10">
        <v>0</v>
      </c>
      <c r="P53" s="91">
        <f t="shared" si="5"/>
        <v>-3.9999999999999929</v>
      </c>
      <c r="Q53" s="91">
        <f t="shared" si="1"/>
        <v>3</v>
      </c>
      <c r="S53" s="94">
        <v>8.3000000000000007</v>
      </c>
      <c r="T53" s="95">
        <f t="shared" si="2"/>
        <v>-1.1683949174821069</v>
      </c>
      <c r="U53" s="95">
        <f t="shared" si="3"/>
        <v>0.87629618811158161</v>
      </c>
      <c r="V53" s="96">
        <f t="shared" si="4"/>
        <v>-0.16666666666666607</v>
      </c>
    </row>
    <row r="54" spans="1:22" ht="15" customHeight="1" x14ac:dyDescent="0.25">
      <c r="A54" s="3" t="s">
        <v>59</v>
      </c>
      <c r="B54" s="77">
        <v>312.10000000000002</v>
      </c>
      <c r="C54" s="77">
        <v>394</v>
      </c>
      <c r="D54" s="77">
        <v>-81.900000000000006</v>
      </c>
      <c r="E54" s="73"/>
      <c r="F54" s="78">
        <v>323.89999999999998</v>
      </c>
      <c r="G54" s="78">
        <v>387.9</v>
      </c>
      <c r="H54" s="78">
        <v>-64</v>
      </c>
      <c r="I54" s="73"/>
      <c r="J54" s="78">
        <v>-11.8</v>
      </c>
      <c r="K54" s="78">
        <v>6</v>
      </c>
      <c r="L54" s="78">
        <v>-17.899999999999999</v>
      </c>
      <c r="N54" s="10">
        <v>0</v>
      </c>
      <c r="P54" s="91">
        <f t="shared" si="5"/>
        <v>1.0999999999999943</v>
      </c>
      <c r="Q54" s="91">
        <f t="shared" si="1"/>
        <v>8.8000000000000007</v>
      </c>
      <c r="S54" s="94">
        <v>7.7333333333333334</v>
      </c>
      <c r="T54" s="95">
        <f t="shared" si="2"/>
        <v>0.31157059906528656</v>
      </c>
      <c r="U54" s="95">
        <f t="shared" si="3"/>
        <v>2.4925647925223058</v>
      </c>
      <c r="V54" s="96">
        <f t="shared" si="4"/>
        <v>-0.56666666666666732</v>
      </c>
    </row>
    <row r="55" spans="1:22" ht="15" customHeight="1" x14ac:dyDescent="0.25">
      <c r="A55" s="3" t="s">
        <v>60</v>
      </c>
      <c r="B55" s="77">
        <v>319</v>
      </c>
      <c r="C55" s="77">
        <v>395.7</v>
      </c>
      <c r="D55" s="77">
        <v>-76.8</v>
      </c>
      <c r="E55" s="73"/>
      <c r="F55" s="78">
        <v>329.9</v>
      </c>
      <c r="G55" s="78">
        <v>390.6</v>
      </c>
      <c r="H55" s="78">
        <v>-60.7</v>
      </c>
      <c r="I55" s="73"/>
      <c r="J55" s="78">
        <v>-10.9</v>
      </c>
      <c r="K55" s="78">
        <v>5.0999999999999996</v>
      </c>
      <c r="L55" s="78">
        <v>-16.100000000000001</v>
      </c>
      <c r="N55" s="10">
        <v>0</v>
      </c>
      <c r="P55" s="91">
        <f t="shared" si="5"/>
        <v>3.2999999999999972</v>
      </c>
      <c r="Q55" s="91">
        <f t="shared" si="1"/>
        <v>1.7999999999999972</v>
      </c>
      <c r="S55" s="94">
        <v>7.5666666666666664</v>
      </c>
      <c r="T55" s="95">
        <f t="shared" si="2"/>
        <v>0.92346439065342012</v>
      </c>
      <c r="U55" s="95">
        <f t="shared" si="3"/>
        <v>0.50370784944731972</v>
      </c>
      <c r="V55" s="96">
        <f t="shared" si="4"/>
        <v>-0.16666666666666696</v>
      </c>
    </row>
    <row r="56" spans="1:22" ht="15" customHeight="1" x14ac:dyDescent="0.25">
      <c r="A56" s="3" t="s">
        <v>61</v>
      </c>
      <c r="B56" s="77">
        <v>326.7</v>
      </c>
      <c r="C56" s="77">
        <v>407.5</v>
      </c>
      <c r="D56" s="77">
        <v>-80.8</v>
      </c>
      <c r="E56" s="73"/>
      <c r="F56" s="78">
        <v>338.5</v>
      </c>
      <c r="G56" s="78">
        <v>402.3</v>
      </c>
      <c r="H56" s="78">
        <v>-63.8</v>
      </c>
      <c r="I56" s="73"/>
      <c r="J56" s="78">
        <v>-11.8</v>
      </c>
      <c r="K56" s="78">
        <v>5.2</v>
      </c>
      <c r="L56" s="78">
        <v>-17</v>
      </c>
      <c r="N56" s="10">
        <v>0</v>
      </c>
      <c r="P56" s="91">
        <f t="shared" si="5"/>
        <v>-3.0999999999999943</v>
      </c>
      <c r="Q56" s="91">
        <f t="shared" si="1"/>
        <v>-0.89999999999999858</v>
      </c>
      <c r="S56" s="94">
        <v>7.7333333333333334</v>
      </c>
      <c r="T56" s="95">
        <f t="shared" si="2"/>
        <v>-0.8444565513484048</v>
      </c>
      <c r="U56" s="95">
        <f t="shared" si="3"/>
        <v>-0.24516480523018211</v>
      </c>
      <c r="V56" s="96">
        <f t="shared" si="4"/>
        <v>0.16666666666666696</v>
      </c>
    </row>
    <row r="57" spans="1:22" ht="15" customHeight="1" x14ac:dyDescent="0.25">
      <c r="A57" s="3" t="s">
        <v>62</v>
      </c>
      <c r="B57" s="77">
        <v>332.6</v>
      </c>
      <c r="C57" s="77">
        <v>416.7</v>
      </c>
      <c r="D57" s="77">
        <v>-84.2</v>
      </c>
      <c r="E57" s="73"/>
      <c r="F57" s="78">
        <v>344.2</v>
      </c>
      <c r="G57" s="78">
        <v>410.8</v>
      </c>
      <c r="H57" s="78">
        <v>-66.599999999999994</v>
      </c>
      <c r="I57" s="73"/>
      <c r="J57" s="78">
        <v>-11.6</v>
      </c>
      <c r="K57" s="78">
        <v>5.9</v>
      </c>
      <c r="L57" s="78">
        <v>-17.600000000000001</v>
      </c>
      <c r="N57" s="10">
        <v>0</v>
      </c>
      <c r="P57" s="91">
        <f t="shared" si="5"/>
        <v>-2.7999999999999972</v>
      </c>
      <c r="Q57" s="91">
        <f t="shared" si="1"/>
        <v>-0.60000000000000142</v>
      </c>
      <c r="S57" s="94">
        <v>7.7666666666666666</v>
      </c>
      <c r="T57" s="95">
        <f t="shared" si="2"/>
        <v>-0.74736420659281921</v>
      </c>
      <c r="U57" s="95">
        <f t="shared" si="3"/>
        <v>-0.16014947284131895</v>
      </c>
      <c r="V57" s="96">
        <f t="shared" si="4"/>
        <v>3.3333333333333215E-2</v>
      </c>
    </row>
    <row r="58" spans="1:22" ht="15" customHeight="1" x14ac:dyDescent="0.25">
      <c r="A58" s="3" t="s">
        <v>63</v>
      </c>
      <c r="B58" s="77">
        <v>347.3</v>
      </c>
      <c r="C58" s="77">
        <v>420.8</v>
      </c>
      <c r="D58" s="77">
        <v>-73.5</v>
      </c>
      <c r="E58" s="73"/>
      <c r="F58" s="78">
        <v>357.1</v>
      </c>
      <c r="G58" s="78">
        <v>415.2</v>
      </c>
      <c r="H58" s="78">
        <v>-58.1</v>
      </c>
      <c r="I58" s="73"/>
      <c r="J58" s="78">
        <v>-9.8000000000000007</v>
      </c>
      <c r="K58" s="78">
        <v>5.6</v>
      </c>
      <c r="L58" s="78">
        <v>-15.4</v>
      </c>
      <c r="N58" s="10">
        <v>0</v>
      </c>
      <c r="P58" s="91">
        <f t="shared" si="5"/>
        <v>8.4999999999999929</v>
      </c>
      <c r="Q58" s="91">
        <f t="shared" si="1"/>
        <v>2.2000000000000011</v>
      </c>
      <c r="S58" s="94">
        <v>7.5</v>
      </c>
      <c r="T58" s="95">
        <f t="shared" si="2"/>
        <v>2.2132534826194488</v>
      </c>
      <c r="U58" s="95">
        <f t="shared" si="3"/>
        <v>0.5728420778544463</v>
      </c>
      <c r="V58" s="96">
        <f t="shared" si="4"/>
        <v>-0.26666666666666661</v>
      </c>
    </row>
    <row r="59" spans="1:22" ht="15" customHeight="1" x14ac:dyDescent="0.25">
      <c r="A59" s="3" t="s">
        <v>64</v>
      </c>
      <c r="B59" s="77">
        <v>361.3</v>
      </c>
      <c r="C59" s="77">
        <v>428.8</v>
      </c>
      <c r="D59" s="77">
        <v>-67.599999999999994</v>
      </c>
      <c r="E59" s="73"/>
      <c r="F59" s="78">
        <v>365.7</v>
      </c>
      <c r="G59" s="78">
        <v>424.6</v>
      </c>
      <c r="H59" s="78">
        <v>-59</v>
      </c>
      <c r="I59" s="73"/>
      <c r="J59" s="78">
        <v>-4.4000000000000004</v>
      </c>
      <c r="K59" s="78">
        <v>4.2</v>
      </c>
      <c r="L59" s="78">
        <v>-8.6</v>
      </c>
      <c r="N59" s="10">
        <v>0</v>
      </c>
      <c r="P59" s="91">
        <f t="shared" si="5"/>
        <v>-0.89999999999999858</v>
      </c>
      <c r="Q59" s="91">
        <f t="shared" si="1"/>
        <v>6.8000000000000007</v>
      </c>
      <c r="S59" s="94">
        <v>7.1333333333333329</v>
      </c>
      <c r="T59" s="95">
        <f t="shared" si="2"/>
        <v>-0.22781926338438135</v>
      </c>
      <c r="U59" s="95">
        <f t="shared" si="3"/>
        <v>1.7213011011264399</v>
      </c>
      <c r="V59" s="96">
        <f t="shared" si="4"/>
        <v>-0.36666666666666714</v>
      </c>
    </row>
    <row r="60" spans="1:22" ht="15" customHeight="1" x14ac:dyDescent="0.25">
      <c r="A60" s="3" t="s">
        <v>65</v>
      </c>
      <c r="B60" s="77">
        <v>367.9</v>
      </c>
      <c r="C60" s="77">
        <v>443</v>
      </c>
      <c r="D60" s="77">
        <v>-75.099999999999994</v>
      </c>
      <c r="E60" s="73"/>
      <c r="F60" s="78">
        <v>366.8</v>
      </c>
      <c r="G60" s="78">
        <v>440.1</v>
      </c>
      <c r="H60" s="78">
        <v>-73.3</v>
      </c>
      <c r="I60" s="73"/>
      <c r="J60" s="78">
        <v>1.1000000000000001</v>
      </c>
      <c r="K60" s="78">
        <v>2.9</v>
      </c>
      <c r="L60" s="78">
        <v>-1.8</v>
      </c>
      <c r="N60" s="10">
        <v>0</v>
      </c>
      <c r="P60" s="91">
        <f t="shared" si="5"/>
        <v>-14.299999999999997</v>
      </c>
      <c r="Q60" s="91">
        <f t="shared" si="1"/>
        <v>6.8</v>
      </c>
      <c r="S60" s="94">
        <v>6.9</v>
      </c>
      <c r="T60" s="95">
        <f t="shared" si="2"/>
        <v>-3.5269453693427053</v>
      </c>
      <c r="U60" s="95">
        <f t="shared" si="3"/>
        <v>1.6771488469601679</v>
      </c>
      <c r="V60" s="96">
        <f t="shared" si="4"/>
        <v>-0.2333333333333325</v>
      </c>
    </row>
    <row r="61" spans="1:22" ht="15" customHeight="1" x14ac:dyDescent="0.25">
      <c r="A61" s="3" t="s">
        <v>66</v>
      </c>
      <c r="B61" s="77">
        <v>379</v>
      </c>
      <c r="C61" s="77">
        <v>456.6</v>
      </c>
      <c r="D61" s="77">
        <v>-77.7</v>
      </c>
      <c r="E61" s="73"/>
      <c r="F61" s="78">
        <v>381.4</v>
      </c>
      <c r="G61" s="78">
        <v>454.7</v>
      </c>
      <c r="H61" s="78">
        <v>-73.400000000000006</v>
      </c>
      <c r="I61" s="73"/>
      <c r="J61" s="78">
        <v>-2.4</v>
      </c>
      <c r="K61" s="78">
        <v>1.9</v>
      </c>
      <c r="L61" s="78">
        <v>-4.3</v>
      </c>
      <c r="N61" s="10">
        <v>0</v>
      </c>
      <c r="P61" s="91">
        <f t="shared" si="5"/>
        <v>-0.10000000000000853</v>
      </c>
      <c r="Q61" s="91">
        <f t="shared" si="1"/>
        <v>-2.5</v>
      </c>
      <c r="S61" s="94">
        <v>6.666666666666667</v>
      </c>
      <c r="T61" s="95">
        <f t="shared" si="2"/>
        <v>-2.3934897079944596E-2</v>
      </c>
      <c r="U61" s="95">
        <f t="shared" si="3"/>
        <v>-0.59837242699856386</v>
      </c>
      <c r="V61" s="96">
        <f t="shared" si="4"/>
        <v>-0.23333333333333339</v>
      </c>
    </row>
    <row r="62" spans="1:22" ht="15" customHeight="1" x14ac:dyDescent="0.25">
      <c r="A62" s="3" t="s">
        <v>67</v>
      </c>
      <c r="B62" s="77">
        <v>386.7</v>
      </c>
      <c r="C62" s="77">
        <v>468.3</v>
      </c>
      <c r="D62" s="77">
        <v>-81.599999999999994</v>
      </c>
      <c r="E62" s="73"/>
      <c r="F62" s="78">
        <v>392</v>
      </c>
      <c r="G62" s="78">
        <v>467.6</v>
      </c>
      <c r="H62" s="78">
        <v>-75.7</v>
      </c>
      <c r="I62" s="73"/>
      <c r="J62" s="78">
        <v>-5.3</v>
      </c>
      <c r="K62" s="78">
        <v>0.7</v>
      </c>
      <c r="L62" s="78">
        <v>-5.9</v>
      </c>
      <c r="N62" s="10">
        <v>0</v>
      </c>
      <c r="P62" s="91">
        <f t="shared" si="5"/>
        <v>-2.2999999999999972</v>
      </c>
      <c r="Q62" s="91">
        <f t="shared" si="1"/>
        <v>-1.6000000000000005</v>
      </c>
      <c r="S62" s="94">
        <v>6.333333333333333</v>
      </c>
      <c r="T62" s="95">
        <f t="shared" si="2"/>
        <v>-0.53801169590643205</v>
      </c>
      <c r="U62" s="95">
        <f t="shared" si="3"/>
        <v>-0.37426900584795336</v>
      </c>
      <c r="V62" s="96">
        <f t="shared" si="4"/>
        <v>-0.33333333333333393</v>
      </c>
    </row>
    <row r="63" spans="1:22" ht="15" customHeight="1" x14ac:dyDescent="0.25">
      <c r="A63" s="3" t="s">
        <v>68</v>
      </c>
      <c r="B63" s="77">
        <v>416.3</v>
      </c>
      <c r="C63" s="77">
        <v>478.6</v>
      </c>
      <c r="D63" s="77">
        <v>-62.3</v>
      </c>
      <c r="E63" s="73"/>
      <c r="F63" s="78">
        <v>405.3</v>
      </c>
      <c r="G63" s="78">
        <v>479.4</v>
      </c>
      <c r="H63" s="78">
        <v>-74</v>
      </c>
      <c r="I63" s="73"/>
      <c r="J63" s="78">
        <v>11</v>
      </c>
      <c r="K63" s="78">
        <v>-0.8</v>
      </c>
      <c r="L63" s="78">
        <v>11.8</v>
      </c>
      <c r="N63" s="10">
        <v>0</v>
      </c>
      <c r="P63" s="91">
        <f t="shared" si="5"/>
        <v>1.7000000000000028</v>
      </c>
      <c r="Q63" s="91">
        <f t="shared" si="1"/>
        <v>17.700000000000003</v>
      </c>
      <c r="S63" s="94">
        <v>6</v>
      </c>
      <c r="T63" s="95">
        <f t="shared" si="2"/>
        <v>0.37993071851603588</v>
      </c>
      <c r="U63" s="95">
        <f t="shared" si="3"/>
        <v>3.9557492457257797</v>
      </c>
      <c r="V63" s="96">
        <f t="shared" si="4"/>
        <v>-0.33333333333333304</v>
      </c>
    </row>
    <row r="64" spans="1:22" ht="15" customHeight="1" x14ac:dyDescent="0.25">
      <c r="A64" s="3" t="s">
        <v>69</v>
      </c>
      <c r="B64" s="77">
        <v>436</v>
      </c>
      <c r="C64" s="77">
        <v>492</v>
      </c>
      <c r="D64" s="77">
        <v>-56</v>
      </c>
      <c r="E64" s="73"/>
      <c r="F64" s="78">
        <v>422.1</v>
      </c>
      <c r="G64" s="78">
        <v>493.4</v>
      </c>
      <c r="H64" s="78">
        <v>-71.2</v>
      </c>
      <c r="I64" s="73"/>
      <c r="J64" s="78">
        <v>13.9</v>
      </c>
      <c r="K64" s="78">
        <v>-1.3</v>
      </c>
      <c r="L64" s="78">
        <v>15.2</v>
      </c>
      <c r="N64" s="10">
        <v>0</v>
      </c>
      <c r="P64" s="91">
        <f t="shared" si="5"/>
        <v>2.7999999999999972</v>
      </c>
      <c r="Q64" s="91">
        <f t="shared" si="1"/>
        <v>3.3999999999999986</v>
      </c>
      <c r="S64" s="94">
        <v>6.0333333333333332</v>
      </c>
      <c r="T64" s="95">
        <f t="shared" si="2"/>
        <v>0.6034482758620684</v>
      </c>
      <c r="U64" s="95">
        <f t="shared" si="3"/>
        <v>0.73275862068965492</v>
      </c>
      <c r="V64" s="96">
        <f t="shared" si="4"/>
        <v>3.3333333333333215E-2</v>
      </c>
    </row>
    <row r="65" spans="1:22" ht="15" customHeight="1" x14ac:dyDescent="0.25">
      <c r="A65" s="3" t="s">
        <v>70</v>
      </c>
      <c r="B65" s="77">
        <v>456.2</v>
      </c>
      <c r="C65" s="77">
        <v>504.5</v>
      </c>
      <c r="D65" s="77">
        <v>-48.3</v>
      </c>
      <c r="E65" s="73"/>
      <c r="F65" s="78">
        <v>440</v>
      </c>
      <c r="G65" s="78">
        <v>506.2</v>
      </c>
      <c r="H65" s="78">
        <v>-66.2</v>
      </c>
      <c r="I65" s="73"/>
      <c r="J65" s="78">
        <v>16.2</v>
      </c>
      <c r="K65" s="78">
        <v>-1.7</v>
      </c>
      <c r="L65" s="78">
        <v>17.899999999999999</v>
      </c>
      <c r="N65" s="10">
        <v>0</v>
      </c>
      <c r="P65" s="91">
        <f t="shared" si="5"/>
        <v>5</v>
      </c>
      <c r="Q65" s="91">
        <f t="shared" si="1"/>
        <v>2.6999999999999993</v>
      </c>
      <c r="S65" s="94">
        <v>5.9</v>
      </c>
      <c r="T65" s="95">
        <f t="shared" si="2"/>
        <v>1.0409076714895389</v>
      </c>
      <c r="U65" s="95">
        <f t="shared" si="3"/>
        <v>0.56209014260435086</v>
      </c>
      <c r="V65" s="96">
        <f t="shared" si="4"/>
        <v>-0.13333333333333286</v>
      </c>
    </row>
    <row r="66" spans="1:22" ht="15" customHeight="1" x14ac:dyDescent="0.25">
      <c r="A66" s="3" t="s">
        <v>71</v>
      </c>
      <c r="B66" s="77">
        <v>466.7</v>
      </c>
      <c r="C66" s="77">
        <v>511.8</v>
      </c>
      <c r="D66" s="77">
        <v>-45.1</v>
      </c>
      <c r="E66" s="73"/>
      <c r="F66" s="78">
        <v>452.6</v>
      </c>
      <c r="G66" s="78">
        <v>513.6</v>
      </c>
      <c r="H66" s="78">
        <v>-60.9</v>
      </c>
      <c r="I66" s="73"/>
      <c r="J66" s="78">
        <v>14.1</v>
      </c>
      <c r="K66" s="78">
        <v>-1.8</v>
      </c>
      <c r="L66" s="78">
        <v>15.9</v>
      </c>
      <c r="N66" s="10">
        <v>0</v>
      </c>
      <c r="P66" s="91">
        <f t="shared" si="5"/>
        <v>5.3000000000000043</v>
      </c>
      <c r="Q66" s="91">
        <f t="shared" si="1"/>
        <v>-1.9999999999999982</v>
      </c>
      <c r="S66" s="94">
        <v>5.8666666666666671</v>
      </c>
      <c r="T66" s="95">
        <f t="shared" si="2"/>
        <v>1.0832907511497198</v>
      </c>
      <c r="U66" s="95">
        <f t="shared" si="3"/>
        <v>-0.4087889626980068</v>
      </c>
      <c r="V66" s="96">
        <f t="shared" si="4"/>
        <v>-3.3333333333333215E-2</v>
      </c>
    </row>
    <row r="67" spans="1:22" ht="15" customHeight="1" x14ac:dyDescent="0.25">
      <c r="A67" s="3" t="s">
        <v>72</v>
      </c>
      <c r="B67" s="77">
        <v>480.4</v>
      </c>
      <c r="C67" s="77">
        <v>522.9</v>
      </c>
      <c r="D67" s="77">
        <v>-42.6</v>
      </c>
      <c r="E67" s="64"/>
      <c r="F67" s="78">
        <v>470.4</v>
      </c>
      <c r="G67" s="78">
        <v>525.5</v>
      </c>
      <c r="H67" s="78">
        <v>-55.1</v>
      </c>
      <c r="I67" s="64"/>
      <c r="J67" s="78">
        <v>10</v>
      </c>
      <c r="K67" s="78">
        <v>-2.6</v>
      </c>
      <c r="L67" s="78">
        <v>12.6</v>
      </c>
      <c r="N67" s="10">
        <v>0</v>
      </c>
      <c r="P67" s="91">
        <f t="shared" si="5"/>
        <v>5.7999999999999972</v>
      </c>
      <c r="Q67" s="91">
        <f t="shared" si="1"/>
        <v>-3.3000000000000007</v>
      </c>
      <c r="S67" s="94">
        <v>5.7</v>
      </c>
      <c r="T67" s="95">
        <f t="shared" si="2"/>
        <v>1.156184590850194</v>
      </c>
      <c r="U67" s="95">
        <f t="shared" si="3"/>
        <v>-0.65782916375959344</v>
      </c>
      <c r="V67" s="96">
        <f t="shared" si="4"/>
        <v>-0.16666666666666696</v>
      </c>
    </row>
    <row r="68" spans="1:22" ht="15" customHeight="1" x14ac:dyDescent="0.25">
      <c r="A68" s="3" t="s">
        <v>73</v>
      </c>
      <c r="B68" s="77">
        <v>494.8</v>
      </c>
      <c r="C68" s="77">
        <v>543.29999999999995</v>
      </c>
      <c r="D68" s="77">
        <v>-48.5</v>
      </c>
      <c r="E68" s="64"/>
      <c r="F68" s="78">
        <v>485.7</v>
      </c>
      <c r="G68" s="78">
        <v>545.5</v>
      </c>
      <c r="H68" s="78">
        <v>-59.8</v>
      </c>
      <c r="I68" s="64"/>
      <c r="J68" s="78">
        <v>9.1</v>
      </c>
      <c r="K68" s="78">
        <v>-2.2999999999999998</v>
      </c>
      <c r="L68" s="78">
        <v>11.3</v>
      </c>
      <c r="N68" s="10">
        <v>0</v>
      </c>
      <c r="P68" s="91">
        <f t="shared" si="5"/>
        <v>-4.6999999999999957</v>
      </c>
      <c r="Q68" s="91">
        <f t="shared" si="1"/>
        <v>-1.2999999999999989</v>
      </c>
      <c r="S68" s="94">
        <v>5.8666666666666671</v>
      </c>
      <c r="T68" s="95">
        <f t="shared" si="2"/>
        <v>-0.90550043348424925</v>
      </c>
      <c r="U68" s="95">
        <f t="shared" si="3"/>
        <v>-0.25045756670840941</v>
      </c>
      <c r="V68" s="96">
        <f t="shared" si="4"/>
        <v>0.16666666666666696</v>
      </c>
    </row>
    <row r="69" spans="1:22" ht="15" customHeight="1" x14ac:dyDescent="0.25">
      <c r="A69" s="3" t="s">
        <v>74</v>
      </c>
      <c r="B69" s="77">
        <v>506.2</v>
      </c>
      <c r="C69" s="77">
        <v>559.5</v>
      </c>
      <c r="D69" s="77">
        <v>-53.3</v>
      </c>
      <c r="E69" s="64"/>
      <c r="F69" s="78">
        <v>500.8</v>
      </c>
      <c r="G69" s="78">
        <v>561.20000000000005</v>
      </c>
      <c r="H69" s="78">
        <v>-60.5</v>
      </c>
      <c r="I69" s="64"/>
      <c r="J69" s="78">
        <v>5.4</v>
      </c>
      <c r="K69" s="78">
        <v>-1.7</v>
      </c>
      <c r="L69" s="78">
        <v>7.2</v>
      </c>
      <c r="N69" s="10">
        <v>0</v>
      </c>
      <c r="P69" s="91">
        <f t="shared" si="5"/>
        <v>-0.70000000000000284</v>
      </c>
      <c r="Q69" s="91">
        <f t="shared" si="1"/>
        <v>-4.1000000000000005</v>
      </c>
      <c r="S69" s="94">
        <v>5.9666666666666668</v>
      </c>
      <c r="T69" s="95">
        <f t="shared" si="2"/>
        <v>-0.13136905320446707</v>
      </c>
      <c r="U69" s="95">
        <f t="shared" si="3"/>
        <v>-0.76944731162616131</v>
      </c>
      <c r="V69" s="96">
        <f t="shared" si="4"/>
        <v>9.9999999999999645E-2</v>
      </c>
    </row>
    <row r="70" spans="1:22" ht="15" customHeight="1" x14ac:dyDescent="0.25">
      <c r="A70" s="3" t="s">
        <v>75</v>
      </c>
      <c r="B70" s="77">
        <v>517.70000000000005</v>
      </c>
      <c r="C70" s="77">
        <v>583.9</v>
      </c>
      <c r="D70" s="77">
        <v>-66.2</v>
      </c>
      <c r="E70" s="64"/>
      <c r="F70" s="78">
        <v>517.20000000000005</v>
      </c>
      <c r="G70" s="78">
        <v>583.79999999999995</v>
      </c>
      <c r="H70" s="78">
        <v>-66.599999999999994</v>
      </c>
      <c r="I70" s="64"/>
      <c r="J70" s="78">
        <v>0.5</v>
      </c>
      <c r="K70" s="78">
        <v>0</v>
      </c>
      <c r="L70" s="78">
        <v>0.5</v>
      </c>
      <c r="N70" s="10">
        <v>1</v>
      </c>
      <c r="P70" s="93">
        <f t="shared" si="5"/>
        <v>-6.0999999999999943</v>
      </c>
      <c r="Q70" s="93">
        <f t="shared" si="1"/>
        <v>-6.7</v>
      </c>
      <c r="S70" s="94">
        <v>6.3</v>
      </c>
      <c r="T70" s="95">
        <f t="shared" si="2"/>
        <v>-1.1074800290486555</v>
      </c>
      <c r="U70" s="95">
        <f t="shared" si="3"/>
        <v>-1.2164124909222949</v>
      </c>
      <c r="V70" s="96">
        <f t="shared" si="4"/>
        <v>0.33333333333333304</v>
      </c>
    </row>
    <row r="71" spans="1:22" ht="15" customHeight="1" x14ac:dyDescent="0.25">
      <c r="A71" s="3" t="s">
        <v>76</v>
      </c>
      <c r="B71" s="77">
        <v>515.4</v>
      </c>
      <c r="C71" s="77">
        <v>608.70000000000005</v>
      </c>
      <c r="D71" s="77">
        <v>-93.3</v>
      </c>
      <c r="E71" s="64"/>
      <c r="F71" s="78">
        <v>533.6</v>
      </c>
      <c r="G71" s="78">
        <v>604.1</v>
      </c>
      <c r="H71" s="78">
        <v>-70.5</v>
      </c>
      <c r="I71" s="64"/>
      <c r="J71" s="78">
        <v>-18.2</v>
      </c>
      <c r="K71" s="78">
        <v>4.5999999999999996</v>
      </c>
      <c r="L71" s="78">
        <v>-22.8</v>
      </c>
      <c r="N71" s="10">
        <v>1</v>
      </c>
      <c r="P71" s="93">
        <f t="shared" si="5"/>
        <v>-3.9000000000000057</v>
      </c>
      <c r="Q71" s="93">
        <f t="shared" si="1"/>
        <v>-23.3</v>
      </c>
      <c r="S71" s="94">
        <v>7.333333333333333</v>
      </c>
      <c r="T71" s="95">
        <f t="shared" si="2"/>
        <v>-0.69388844408860528</v>
      </c>
      <c r="U71" s="95">
        <f t="shared" si="3"/>
        <v>-4.1455386531447385</v>
      </c>
      <c r="V71" s="96">
        <f t="shared" si="4"/>
        <v>1.0333333333333332</v>
      </c>
    </row>
    <row r="72" spans="1:22" ht="15" customHeight="1" x14ac:dyDescent="0.25">
      <c r="A72" s="3" t="s">
        <v>77</v>
      </c>
      <c r="B72" s="77">
        <v>535.9</v>
      </c>
      <c r="C72" s="77">
        <v>640</v>
      </c>
      <c r="D72" s="77">
        <v>-104.1</v>
      </c>
      <c r="E72" s="64"/>
      <c r="F72" s="78">
        <v>563.1</v>
      </c>
      <c r="G72" s="78">
        <v>631.5</v>
      </c>
      <c r="H72" s="78">
        <v>-68.400000000000006</v>
      </c>
      <c r="I72" s="64"/>
      <c r="J72" s="78">
        <v>-27.2</v>
      </c>
      <c r="K72" s="78">
        <v>8.5</v>
      </c>
      <c r="L72" s="78">
        <v>-35.700000000000003</v>
      </c>
      <c r="N72" s="10">
        <v>1</v>
      </c>
      <c r="P72" s="93">
        <f t="shared" si="5"/>
        <v>2.0999999999999943</v>
      </c>
      <c r="Q72" s="93">
        <f t="shared" si="1"/>
        <v>-12.900000000000002</v>
      </c>
      <c r="S72" s="94">
        <v>7.666666666666667</v>
      </c>
      <c r="T72" s="95">
        <f t="shared" si="2"/>
        <v>0.35717322901607179</v>
      </c>
      <c r="U72" s="95">
        <f t="shared" si="3"/>
        <v>-2.1940641210987333</v>
      </c>
      <c r="V72" s="96">
        <f t="shared" si="4"/>
        <v>0.33333333333333393</v>
      </c>
    </row>
    <row r="73" spans="1:22" ht="15" customHeight="1" x14ac:dyDescent="0.25">
      <c r="A73" s="3" t="s">
        <v>78</v>
      </c>
      <c r="B73" s="77">
        <v>565.79999999999995</v>
      </c>
      <c r="C73" s="77">
        <v>657.3</v>
      </c>
      <c r="D73" s="77">
        <v>-91.5</v>
      </c>
      <c r="E73" s="64"/>
      <c r="F73" s="78">
        <v>585.70000000000005</v>
      </c>
      <c r="G73" s="78">
        <v>648.29999999999995</v>
      </c>
      <c r="H73" s="78">
        <v>-62.6</v>
      </c>
      <c r="I73" s="64"/>
      <c r="J73" s="78">
        <v>-19.899999999999999</v>
      </c>
      <c r="K73" s="78">
        <v>9</v>
      </c>
      <c r="L73" s="78">
        <v>-28.9</v>
      </c>
      <c r="N73" s="10">
        <v>0</v>
      </c>
      <c r="P73" s="93">
        <f t="shared" si="5"/>
        <v>5.8000000000000043</v>
      </c>
      <c r="Q73" s="93">
        <f t="shared" si="1"/>
        <v>6.8000000000000043</v>
      </c>
      <c r="S73" s="94">
        <v>7.4</v>
      </c>
      <c r="T73" s="95">
        <f t="shared" si="2"/>
        <v>0.94840977843185426</v>
      </c>
      <c r="U73" s="95">
        <f t="shared" si="3"/>
        <v>1.1119287057476912</v>
      </c>
      <c r="V73" s="96">
        <f t="shared" si="4"/>
        <v>-0.26666666666666661</v>
      </c>
    </row>
    <row r="74" spans="1:22" ht="15" customHeight="1" x14ac:dyDescent="0.25">
      <c r="A74" s="3" t="s">
        <v>79</v>
      </c>
      <c r="B74" s="77">
        <v>605.9</v>
      </c>
      <c r="C74" s="77">
        <v>680.2</v>
      </c>
      <c r="D74" s="77">
        <v>-74.3</v>
      </c>
      <c r="E74" s="64"/>
      <c r="F74" s="78">
        <v>617.20000000000005</v>
      </c>
      <c r="G74" s="78">
        <v>672.2</v>
      </c>
      <c r="H74" s="78">
        <v>-55</v>
      </c>
      <c r="I74" s="64"/>
      <c r="J74" s="78">
        <v>-11.3</v>
      </c>
      <c r="K74" s="78">
        <v>8</v>
      </c>
      <c r="L74" s="78">
        <v>-19.3</v>
      </c>
      <c r="N74" s="10">
        <v>0</v>
      </c>
      <c r="P74" s="93">
        <f t="shared" si="5"/>
        <v>7.6000000000000014</v>
      </c>
      <c r="Q74" s="93">
        <f t="shared" si="1"/>
        <v>9.5999999999999979</v>
      </c>
      <c r="S74" s="94">
        <v>7.4333333333333336</v>
      </c>
      <c r="T74" s="95">
        <f t="shared" si="2"/>
        <v>1.1818676619236455</v>
      </c>
      <c r="U74" s="95">
        <f t="shared" si="3"/>
        <v>1.4928854676930252</v>
      </c>
      <c r="V74" s="96">
        <f t="shared" si="4"/>
        <v>3.3333333333333215E-2</v>
      </c>
    </row>
    <row r="75" spans="1:22" ht="15" customHeight="1" x14ac:dyDescent="0.25">
      <c r="A75" s="3" t="s">
        <v>80</v>
      </c>
      <c r="B75" s="77">
        <v>617</v>
      </c>
      <c r="C75" s="77">
        <v>695.7</v>
      </c>
      <c r="D75" s="77">
        <v>-78.7</v>
      </c>
      <c r="E75" s="64"/>
      <c r="F75" s="78">
        <v>640.5</v>
      </c>
      <c r="G75" s="78">
        <v>688.1</v>
      </c>
      <c r="H75" s="78">
        <v>-47.6</v>
      </c>
      <c r="I75" s="64"/>
      <c r="J75" s="78">
        <v>-23.5</v>
      </c>
      <c r="K75" s="78">
        <v>7.6</v>
      </c>
      <c r="L75" s="78">
        <v>-31.1</v>
      </c>
      <c r="N75" s="10">
        <v>0</v>
      </c>
      <c r="P75" s="93">
        <f t="shared" si="5"/>
        <v>7.3999999999999986</v>
      </c>
      <c r="Q75" s="93">
        <f t="shared" si="1"/>
        <v>-11.8</v>
      </c>
      <c r="S75" s="94">
        <v>7.4</v>
      </c>
      <c r="T75" s="95">
        <f t="shared" si="2"/>
        <v>1.1274472461339222</v>
      </c>
      <c r="U75" s="95">
        <f t="shared" si="3"/>
        <v>-1.7978212843757142</v>
      </c>
      <c r="V75" s="96">
        <f t="shared" si="4"/>
        <v>-3.3333333333333215E-2</v>
      </c>
    </row>
    <row r="76" spans="1:22" ht="15" customHeight="1" x14ac:dyDescent="0.25">
      <c r="A76" s="3" t="s">
        <v>81</v>
      </c>
      <c r="B76" s="77">
        <v>635.29999999999995</v>
      </c>
      <c r="C76" s="77">
        <v>722.1</v>
      </c>
      <c r="D76" s="77">
        <v>-86.8</v>
      </c>
      <c r="E76" s="64"/>
      <c r="F76" s="78">
        <v>656.8</v>
      </c>
      <c r="G76" s="78">
        <v>714</v>
      </c>
      <c r="H76" s="78">
        <v>-57.1</v>
      </c>
      <c r="I76" s="64"/>
      <c r="J76" s="78">
        <v>-21.5</v>
      </c>
      <c r="K76" s="78">
        <v>8.1</v>
      </c>
      <c r="L76" s="78">
        <v>-29.7</v>
      </c>
      <c r="N76" s="10">
        <v>1</v>
      </c>
      <c r="P76" s="93">
        <f t="shared" si="5"/>
        <v>-9.5</v>
      </c>
      <c r="Q76" s="93">
        <f t="shared" ref="Q76:Q139" si="6">L76-L75</f>
        <v>1.4000000000000021</v>
      </c>
      <c r="S76" s="94">
        <v>7.4</v>
      </c>
      <c r="T76" s="95">
        <f t="shared" ref="T76:T139" si="7">100*P76/(0.5*B76+0.5*C76)</f>
        <v>-1.3997347870929717</v>
      </c>
      <c r="U76" s="95">
        <f t="shared" ref="U76:U139" si="8">100*Q76/(0.5*B76+0.5*C76)</f>
        <v>0.206276705466333</v>
      </c>
      <c r="V76" s="96">
        <f t="shared" ref="V76:V139" si="9">S76-S75</f>
        <v>0</v>
      </c>
    </row>
    <row r="77" spans="1:22" ht="15" customHeight="1" x14ac:dyDescent="0.25">
      <c r="A77" s="3" t="s">
        <v>82</v>
      </c>
      <c r="B77" s="77">
        <v>626</v>
      </c>
      <c r="C77" s="77">
        <v>738.5</v>
      </c>
      <c r="D77" s="77">
        <v>-112.4</v>
      </c>
      <c r="E77" s="64"/>
      <c r="F77" s="78">
        <v>657.6</v>
      </c>
      <c r="G77" s="78">
        <v>726.4</v>
      </c>
      <c r="H77" s="78">
        <v>-68.8</v>
      </c>
      <c r="I77" s="64"/>
      <c r="J77" s="78">
        <v>-31.6</v>
      </c>
      <c r="K77" s="78">
        <v>12.1</v>
      </c>
      <c r="L77" s="78">
        <v>-43.6</v>
      </c>
      <c r="N77" s="10">
        <v>1</v>
      </c>
      <c r="P77" s="93">
        <f t="shared" si="5"/>
        <v>-11.699999999999996</v>
      </c>
      <c r="Q77" s="93">
        <f t="shared" si="6"/>
        <v>-13.900000000000002</v>
      </c>
      <c r="S77" s="94">
        <v>8.2333333333333325</v>
      </c>
      <c r="T77" s="95">
        <f t="shared" si="7"/>
        <v>-1.7149138878710144</v>
      </c>
      <c r="U77" s="95">
        <f t="shared" si="8"/>
        <v>-2.0373763283253941</v>
      </c>
      <c r="V77" s="96">
        <f t="shared" si="9"/>
        <v>0.83333333333333215</v>
      </c>
    </row>
    <row r="78" spans="1:22" ht="15" customHeight="1" x14ac:dyDescent="0.25">
      <c r="A78" s="3" t="s">
        <v>83</v>
      </c>
      <c r="B78" s="77">
        <v>616.9</v>
      </c>
      <c r="C78" s="77">
        <v>753.6</v>
      </c>
      <c r="D78" s="77">
        <v>-136.69999999999999</v>
      </c>
      <c r="E78" s="86"/>
      <c r="F78" s="78">
        <v>666.8</v>
      </c>
      <c r="G78" s="78">
        <v>736.3</v>
      </c>
      <c r="H78" s="78">
        <v>-69.5</v>
      </c>
      <c r="I78" s="87"/>
      <c r="J78" s="78">
        <v>-49.9</v>
      </c>
      <c r="K78" s="78">
        <v>17.3</v>
      </c>
      <c r="L78" s="78">
        <v>-67.2</v>
      </c>
      <c r="N78" s="10">
        <v>1</v>
      </c>
      <c r="P78" s="93">
        <f t="shared" si="5"/>
        <v>-0.70000000000000284</v>
      </c>
      <c r="Q78" s="93">
        <f t="shared" si="6"/>
        <v>-23.6</v>
      </c>
      <c r="S78" s="94">
        <v>8.8333333333333339</v>
      </c>
      <c r="T78" s="95">
        <f t="shared" si="7"/>
        <v>-0.10215249908792454</v>
      </c>
      <c r="U78" s="95">
        <f t="shared" si="8"/>
        <v>-3.4439985406785842</v>
      </c>
      <c r="V78" s="96">
        <f t="shared" si="9"/>
        <v>0.60000000000000142</v>
      </c>
    </row>
    <row r="79" spans="1:22" ht="15" customHeight="1" x14ac:dyDescent="0.25">
      <c r="A79" s="3" t="s">
        <v>84</v>
      </c>
      <c r="B79" s="77">
        <v>624.29999999999995</v>
      </c>
      <c r="C79" s="77">
        <v>767.6</v>
      </c>
      <c r="D79" s="77">
        <v>-143.30000000000001</v>
      </c>
      <c r="E79" s="86"/>
      <c r="F79" s="78">
        <v>681.2</v>
      </c>
      <c r="G79" s="78">
        <v>744.6</v>
      </c>
      <c r="H79" s="78">
        <v>-63.4</v>
      </c>
      <c r="I79" s="78"/>
      <c r="J79" s="78">
        <v>-56.9</v>
      </c>
      <c r="K79" s="78">
        <v>22.9</v>
      </c>
      <c r="L79" s="78">
        <v>-79.900000000000006</v>
      </c>
      <c r="N79" s="10">
        <v>1</v>
      </c>
      <c r="P79" s="93">
        <f t="shared" si="5"/>
        <v>6.1000000000000014</v>
      </c>
      <c r="Q79" s="93">
        <f t="shared" si="6"/>
        <v>-12.700000000000003</v>
      </c>
      <c r="S79" s="94">
        <v>9.4333333333333336</v>
      </c>
      <c r="T79" s="95">
        <f t="shared" si="7"/>
        <v>0.87649974854515422</v>
      </c>
      <c r="U79" s="95">
        <f t="shared" si="8"/>
        <v>-1.8248437387743375</v>
      </c>
      <c r="V79" s="96">
        <f t="shared" si="9"/>
        <v>0.59999999999999964</v>
      </c>
    </row>
    <row r="80" spans="1:22" ht="15" customHeight="1" x14ac:dyDescent="0.25">
      <c r="A80" s="3" t="s">
        <v>85</v>
      </c>
      <c r="B80" s="77">
        <v>615.20000000000005</v>
      </c>
      <c r="C80" s="77">
        <v>794.5</v>
      </c>
      <c r="D80" s="77">
        <v>-179.3</v>
      </c>
      <c r="E80" s="86"/>
      <c r="F80" s="78">
        <v>680.8</v>
      </c>
      <c r="G80" s="78">
        <v>767.7</v>
      </c>
      <c r="H80" s="78">
        <v>-86.9</v>
      </c>
      <c r="I80" s="78"/>
      <c r="J80" s="78">
        <v>-65.599999999999994</v>
      </c>
      <c r="K80" s="78">
        <v>26.9</v>
      </c>
      <c r="L80" s="78">
        <v>-92.5</v>
      </c>
      <c r="N80" s="10">
        <v>1</v>
      </c>
      <c r="P80" s="93">
        <f t="shared" si="5"/>
        <v>-23.500000000000007</v>
      </c>
      <c r="Q80" s="93">
        <f t="shared" si="6"/>
        <v>-12.599999999999994</v>
      </c>
      <c r="S80" s="94">
        <v>9.9</v>
      </c>
      <c r="T80" s="95">
        <f t="shared" si="7"/>
        <v>-3.3340427041214453</v>
      </c>
      <c r="U80" s="95">
        <f t="shared" si="8"/>
        <v>-1.7876143860395821</v>
      </c>
      <c r="V80" s="96">
        <f t="shared" si="9"/>
        <v>0.46666666666666679</v>
      </c>
    </row>
    <row r="81" spans="1:22" ht="15" customHeight="1" x14ac:dyDescent="0.25">
      <c r="A81" s="3" t="s">
        <v>86</v>
      </c>
      <c r="B81" s="77">
        <v>618.20000000000005</v>
      </c>
      <c r="C81" s="77">
        <v>828.4</v>
      </c>
      <c r="D81" s="77">
        <v>-210.2</v>
      </c>
      <c r="E81" s="86"/>
      <c r="F81" s="78">
        <v>695.6</v>
      </c>
      <c r="G81" s="78">
        <v>796.1</v>
      </c>
      <c r="H81" s="78">
        <v>-100.5</v>
      </c>
      <c r="I81" s="78"/>
      <c r="J81" s="78">
        <v>-77.400000000000006</v>
      </c>
      <c r="K81" s="78">
        <v>32.299999999999997</v>
      </c>
      <c r="L81" s="78">
        <v>-109.7</v>
      </c>
      <c r="N81" s="10">
        <v>1</v>
      </c>
      <c r="P81" s="93">
        <f t="shared" si="5"/>
        <v>-13.599999999999994</v>
      </c>
      <c r="Q81" s="93">
        <f t="shared" si="6"/>
        <v>-17.200000000000003</v>
      </c>
      <c r="S81" s="94">
        <v>10.666666666666666</v>
      </c>
      <c r="T81" s="95">
        <f t="shared" si="7"/>
        <v>-1.8802709802295032</v>
      </c>
      <c r="U81" s="95">
        <f t="shared" si="8"/>
        <v>-2.3779897691137846</v>
      </c>
      <c r="V81" s="96">
        <f t="shared" si="9"/>
        <v>0.76666666666666572</v>
      </c>
    </row>
    <row r="82" spans="1:22" ht="15" customHeight="1" x14ac:dyDescent="0.25">
      <c r="A82" s="3" t="s">
        <v>87</v>
      </c>
      <c r="B82" s="77">
        <v>622.9</v>
      </c>
      <c r="C82" s="77">
        <v>831.5</v>
      </c>
      <c r="D82" s="77">
        <v>-208.6</v>
      </c>
      <c r="E82" s="86"/>
      <c r="F82" s="78">
        <v>699</v>
      </c>
      <c r="G82" s="78">
        <v>798.3</v>
      </c>
      <c r="H82" s="78">
        <v>-99.3</v>
      </c>
      <c r="I82" s="78"/>
      <c r="J82" s="78">
        <v>-76.099999999999994</v>
      </c>
      <c r="K82" s="78">
        <v>33.200000000000003</v>
      </c>
      <c r="L82" s="78">
        <v>-109.3</v>
      </c>
      <c r="N82" s="10">
        <v>0</v>
      </c>
      <c r="P82" s="93">
        <f t="shared" ref="P82:P145" si="10">H82-H81</f>
        <v>1.2000000000000028</v>
      </c>
      <c r="Q82" s="93">
        <f t="shared" si="6"/>
        <v>0.40000000000000568</v>
      </c>
      <c r="S82" s="94">
        <v>10.366666666666667</v>
      </c>
      <c r="T82" s="95">
        <f t="shared" si="7"/>
        <v>0.1650165016501654</v>
      </c>
      <c r="U82" s="95">
        <f t="shared" si="8"/>
        <v>5.5005500550055784E-2</v>
      </c>
      <c r="V82" s="96">
        <f t="shared" si="9"/>
        <v>-0.29999999999999893</v>
      </c>
    </row>
    <row r="83" spans="1:22" ht="15" customHeight="1" x14ac:dyDescent="0.25">
      <c r="A83" s="3" t="s">
        <v>88</v>
      </c>
      <c r="B83" s="77">
        <v>649.29999999999995</v>
      </c>
      <c r="C83" s="77">
        <v>852.5</v>
      </c>
      <c r="D83" s="77">
        <v>-203.2</v>
      </c>
      <c r="E83" s="86"/>
      <c r="F83" s="78">
        <v>716.8</v>
      </c>
      <c r="G83" s="78">
        <v>820.6</v>
      </c>
      <c r="H83" s="78">
        <v>-103.8</v>
      </c>
      <c r="I83" s="78"/>
      <c r="J83" s="78">
        <v>-67.5</v>
      </c>
      <c r="K83" s="78">
        <v>31.9</v>
      </c>
      <c r="L83" s="78">
        <v>-99.4</v>
      </c>
      <c r="N83" s="10">
        <v>0</v>
      </c>
      <c r="P83" s="91">
        <f t="shared" si="10"/>
        <v>-4.5</v>
      </c>
      <c r="Q83" s="91">
        <f t="shared" si="6"/>
        <v>9.8999999999999915</v>
      </c>
      <c r="S83" s="94">
        <v>10.133333333333333</v>
      </c>
      <c r="T83" s="95">
        <f t="shared" si="7"/>
        <v>-0.59928086296444272</v>
      </c>
      <c r="U83" s="95">
        <f t="shared" si="8"/>
        <v>1.3184178985217727</v>
      </c>
      <c r="V83" s="96">
        <f t="shared" si="9"/>
        <v>-0.23333333333333428</v>
      </c>
    </row>
    <row r="84" spans="1:22" ht="15" customHeight="1" x14ac:dyDescent="0.25">
      <c r="A84" s="3" t="s">
        <v>89</v>
      </c>
      <c r="B84" s="77">
        <v>644.5</v>
      </c>
      <c r="C84" s="77">
        <v>864.3</v>
      </c>
      <c r="D84" s="77">
        <v>-219.8</v>
      </c>
      <c r="E84" s="86"/>
      <c r="F84" s="78">
        <v>699.2</v>
      </c>
      <c r="G84" s="78">
        <v>837.6</v>
      </c>
      <c r="H84" s="78">
        <v>-138.4</v>
      </c>
      <c r="I84" s="78"/>
      <c r="J84" s="78">
        <v>-54.7</v>
      </c>
      <c r="K84" s="78">
        <v>26.7</v>
      </c>
      <c r="L84" s="78">
        <v>-81.400000000000006</v>
      </c>
      <c r="N84" s="10">
        <v>0</v>
      </c>
      <c r="P84" s="91">
        <f t="shared" si="10"/>
        <v>-34.600000000000009</v>
      </c>
      <c r="Q84" s="91">
        <f t="shared" si="6"/>
        <v>18</v>
      </c>
      <c r="S84" s="94">
        <v>9.3666666666666671</v>
      </c>
      <c r="T84" s="95">
        <f t="shared" si="7"/>
        <v>-4.5864262990456002</v>
      </c>
      <c r="U84" s="95">
        <f t="shared" si="8"/>
        <v>2.3860021208907742</v>
      </c>
      <c r="V84" s="96">
        <f t="shared" si="9"/>
        <v>-0.76666666666666572</v>
      </c>
    </row>
    <row r="85" spans="1:22" ht="15" customHeight="1" x14ac:dyDescent="0.25">
      <c r="A85" s="3" t="s">
        <v>90</v>
      </c>
      <c r="B85" s="77">
        <v>662.4</v>
      </c>
      <c r="C85" s="77">
        <v>859.5</v>
      </c>
      <c r="D85" s="77">
        <v>-197.1</v>
      </c>
      <c r="E85" s="86"/>
      <c r="F85" s="78">
        <v>705.9</v>
      </c>
      <c r="G85" s="78">
        <v>838.7</v>
      </c>
      <c r="H85" s="78">
        <v>-132.80000000000001</v>
      </c>
      <c r="I85" s="78"/>
      <c r="J85" s="78">
        <v>-43.5</v>
      </c>
      <c r="K85" s="78">
        <v>20.8</v>
      </c>
      <c r="L85" s="78">
        <v>-64.3</v>
      </c>
      <c r="N85" s="10">
        <v>0</v>
      </c>
      <c r="P85" s="91">
        <f t="shared" si="10"/>
        <v>5.5999999999999943</v>
      </c>
      <c r="Q85" s="91">
        <f t="shared" si="6"/>
        <v>17.100000000000009</v>
      </c>
      <c r="S85" s="94">
        <v>8.5333333333333332</v>
      </c>
      <c r="T85" s="95">
        <f t="shared" si="7"/>
        <v>0.73592220251001961</v>
      </c>
      <c r="U85" s="95">
        <f t="shared" si="8"/>
        <v>2.2471910112359561</v>
      </c>
      <c r="V85" s="96">
        <f t="shared" si="9"/>
        <v>-0.83333333333333393</v>
      </c>
    </row>
    <row r="86" spans="1:22" ht="15" customHeight="1" x14ac:dyDescent="0.25">
      <c r="A86" s="3" t="s">
        <v>91</v>
      </c>
      <c r="B86" s="77">
        <v>692.7</v>
      </c>
      <c r="C86" s="77">
        <v>874.9</v>
      </c>
      <c r="D86" s="77">
        <v>-182.3</v>
      </c>
      <c r="E86" s="86"/>
      <c r="F86" s="78">
        <v>723.1</v>
      </c>
      <c r="G86" s="78">
        <v>865.4</v>
      </c>
      <c r="H86" s="78">
        <v>-142.19999999999999</v>
      </c>
      <c r="I86" s="78"/>
      <c r="J86" s="78">
        <v>-30.4</v>
      </c>
      <c r="K86" s="78">
        <v>9.6</v>
      </c>
      <c r="L86" s="78">
        <v>-40</v>
      </c>
      <c r="N86" s="10">
        <v>0</v>
      </c>
      <c r="P86" s="91">
        <f t="shared" si="10"/>
        <v>-9.3999999999999773</v>
      </c>
      <c r="Q86" s="91">
        <f t="shared" si="6"/>
        <v>24.299999999999997</v>
      </c>
      <c r="S86" s="94">
        <v>7.8666666666666671</v>
      </c>
      <c r="T86" s="95">
        <f t="shared" si="7"/>
        <v>-1.1992855320234725</v>
      </c>
      <c r="U86" s="95">
        <f t="shared" si="8"/>
        <v>3.1002806838479198</v>
      </c>
      <c r="V86" s="96">
        <f t="shared" si="9"/>
        <v>-0.66666666666666607</v>
      </c>
    </row>
    <row r="87" spans="1:22" ht="15" customHeight="1" x14ac:dyDescent="0.25">
      <c r="A87" s="3" t="s">
        <v>92</v>
      </c>
      <c r="B87" s="77">
        <v>706.8</v>
      </c>
      <c r="C87" s="77">
        <v>897.8</v>
      </c>
      <c r="D87" s="77">
        <v>-191</v>
      </c>
      <c r="E87" s="86"/>
      <c r="F87" s="78">
        <v>726.7</v>
      </c>
      <c r="G87" s="78">
        <v>890.6</v>
      </c>
      <c r="H87" s="78">
        <v>-163.9</v>
      </c>
      <c r="I87" s="78"/>
      <c r="J87" s="78">
        <v>-19.899999999999999</v>
      </c>
      <c r="K87" s="78">
        <v>7.2</v>
      </c>
      <c r="L87" s="78">
        <v>-27.1</v>
      </c>
      <c r="N87" s="10">
        <v>0</v>
      </c>
      <c r="P87" s="91">
        <f t="shared" si="10"/>
        <v>-21.700000000000017</v>
      </c>
      <c r="Q87" s="91">
        <f t="shared" si="6"/>
        <v>12.899999999999999</v>
      </c>
      <c r="S87" s="94">
        <v>7.4333333333333336</v>
      </c>
      <c r="T87" s="95">
        <f t="shared" si="7"/>
        <v>-2.7047239187336434</v>
      </c>
      <c r="U87" s="95">
        <f t="shared" si="8"/>
        <v>1.6078773526112424</v>
      </c>
      <c r="V87" s="96">
        <f t="shared" si="9"/>
        <v>-0.43333333333333357</v>
      </c>
    </row>
    <row r="88" spans="1:22" ht="15" customHeight="1" x14ac:dyDescent="0.25">
      <c r="A88" s="3" t="s">
        <v>93</v>
      </c>
      <c r="B88" s="77">
        <v>714.7</v>
      </c>
      <c r="C88" s="77">
        <v>914.3</v>
      </c>
      <c r="D88" s="77">
        <v>-199.6</v>
      </c>
      <c r="E88" s="86"/>
      <c r="F88" s="78">
        <v>731.7</v>
      </c>
      <c r="G88" s="78">
        <v>907</v>
      </c>
      <c r="H88" s="78">
        <v>-175.3</v>
      </c>
      <c r="I88" s="78"/>
      <c r="J88" s="78">
        <v>-17</v>
      </c>
      <c r="K88" s="78">
        <v>7.3</v>
      </c>
      <c r="L88" s="78">
        <v>-24.3</v>
      </c>
      <c r="N88" s="10">
        <v>0</v>
      </c>
      <c r="P88" s="91">
        <f t="shared" si="10"/>
        <v>-11.400000000000006</v>
      </c>
      <c r="Q88" s="91">
        <f t="shared" si="6"/>
        <v>2.8000000000000007</v>
      </c>
      <c r="S88" s="94">
        <v>7.4333333333333336</v>
      </c>
      <c r="T88" s="95">
        <f t="shared" si="7"/>
        <v>-1.3996316758747704</v>
      </c>
      <c r="U88" s="95">
        <f t="shared" si="8"/>
        <v>0.34376918354818914</v>
      </c>
      <c r="V88" s="96">
        <f t="shared" si="9"/>
        <v>0</v>
      </c>
    </row>
    <row r="89" spans="1:22" ht="15" customHeight="1" x14ac:dyDescent="0.25">
      <c r="A89" s="3" t="s">
        <v>94</v>
      </c>
      <c r="B89" s="77">
        <v>730.5</v>
      </c>
      <c r="C89" s="77">
        <v>943.7</v>
      </c>
      <c r="D89" s="77">
        <v>-213.1</v>
      </c>
      <c r="E89" s="86"/>
      <c r="F89" s="78">
        <v>746.8</v>
      </c>
      <c r="G89" s="78">
        <v>936.2</v>
      </c>
      <c r="H89" s="78">
        <v>-189.5</v>
      </c>
      <c r="I89" s="78"/>
      <c r="J89" s="78">
        <v>-16.3</v>
      </c>
      <c r="K89" s="78">
        <v>7.4</v>
      </c>
      <c r="L89" s="78">
        <v>-23.6</v>
      </c>
      <c r="N89" s="10">
        <v>0</v>
      </c>
      <c r="P89" s="91">
        <f t="shared" si="10"/>
        <v>-14.199999999999989</v>
      </c>
      <c r="Q89" s="91">
        <f t="shared" si="6"/>
        <v>0.69999999999999929</v>
      </c>
      <c r="S89" s="94">
        <v>7.3</v>
      </c>
      <c r="T89" s="95">
        <f t="shared" si="7"/>
        <v>-1.6963325767530746</v>
      </c>
      <c r="U89" s="95">
        <f t="shared" si="8"/>
        <v>8.3622028431489581E-2</v>
      </c>
      <c r="V89" s="96">
        <f t="shared" si="9"/>
        <v>-0.13333333333333375</v>
      </c>
    </row>
    <row r="90" spans="1:22" ht="15" customHeight="1" x14ac:dyDescent="0.25">
      <c r="A90" s="3" t="s">
        <v>95</v>
      </c>
      <c r="B90" s="77">
        <v>781</v>
      </c>
      <c r="C90" s="77">
        <v>952.1</v>
      </c>
      <c r="D90" s="77">
        <v>-171</v>
      </c>
      <c r="E90" s="86"/>
      <c r="F90" s="78">
        <v>798.5</v>
      </c>
      <c r="G90" s="78">
        <v>944.9</v>
      </c>
      <c r="H90" s="78">
        <v>-146.4</v>
      </c>
      <c r="I90" s="78"/>
      <c r="J90" s="78">
        <v>-17.5</v>
      </c>
      <c r="K90" s="78">
        <v>7.2</v>
      </c>
      <c r="L90" s="78">
        <v>-24.7</v>
      </c>
      <c r="N90" s="10">
        <v>0</v>
      </c>
      <c r="P90" s="91">
        <f t="shared" si="10"/>
        <v>43.099999999999994</v>
      </c>
      <c r="Q90" s="91">
        <f t="shared" si="6"/>
        <v>-1.0999999999999979</v>
      </c>
      <c r="S90" s="94">
        <v>7.2333333333333334</v>
      </c>
      <c r="T90" s="95">
        <f t="shared" si="7"/>
        <v>4.9737464658704047</v>
      </c>
      <c r="U90" s="95">
        <f t="shared" si="8"/>
        <v>-0.12694016502221428</v>
      </c>
      <c r="V90" s="96">
        <f t="shared" si="9"/>
        <v>-6.666666666666643E-2</v>
      </c>
    </row>
    <row r="91" spans="1:22" ht="15" customHeight="1" x14ac:dyDescent="0.25">
      <c r="A91" s="3" t="s">
        <v>96</v>
      </c>
      <c r="B91" s="77">
        <v>745.3</v>
      </c>
      <c r="C91" s="77">
        <v>966.7</v>
      </c>
      <c r="D91" s="77">
        <v>-221.4</v>
      </c>
      <c r="E91" s="86"/>
      <c r="F91" s="78">
        <v>760</v>
      </c>
      <c r="G91" s="78">
        <v>959</v>
      </c>
      <c r="H91" s="78">
        <v>-199</v>
      </c>
      <c r="I91" s="78"/>
      <c r="J91" s="78">
        <v>-14.7</v>
      </c>
      <c r="K91" s="78">
        <v>7.7</v>
      </c>
      <c r="L91" s="78">
        <v>-22.4</v>
      </c>
      <c r="N91" s="10">
        <v>0</v>
      </c>
      <c r="P91" s="91">
        <f t="shared" si="10"/>
        <v>-52.599999999999994</v>
      </c>
      <c r="Q91" s="91">
        <f t="shared" si="6"/>
        <v>2.3000000000000007</v>
      </c>
      <c r="S91" s="94">
        <v>7.3</v>
      </c>
      <c r="T91" s="95">
        <f t="shared" si="7"/>
        <v>-6.1448598130841114</v>
      </c>
      <c r="U91" s="95">
        <f t="shared" si="8"/>
        <v>0.26869158878504679</v>
      </c>
      <c r="V91" s="96">
        <f t="shared" si="9"/>
        <v>6.666666666666643E-2</v>
      </c>
    </row>
    <row r="92" spans="1:22" ht="15" customHeight="1" x14ac:dyDescent="0.25">
      <c r="A92" s="3" t="s">
        <v>97</v>
      </c>
      <c r="B92" s="77">
        <v>784.1</v>
      </c>
      <c r="C92" s="77">
        <v>984.7</v>
      </c>
      <c r="D92" s="77">
        <v>-200.6</v>
      </c>
      <c r="E92" s="86"/>
      <c r="F92" s="78">
        <v>795.3</v>
      </c>
      <c r="G92" s="78">
        <v>977.1</v>
      </c>
      <c r="H92" s="78">
        <v>-181.7</v>
      </c>
      <c r="I92" s="78"/>
      <c r="J92" s="78">
        <v>-11.2</v>
      </c>
      <c r="K92" s="78">
        <v>7.6</v>
      </c>
      <c r="L92" s="78">
        <v>-18.899999999999999</v>
      </c>
      <c r="N92" s="10">
        <v>0</v>
      </c>
      <c r="P92" s="91">
        <f t="shared" si="10"/>
        <v>17.300000000000011</v>
      </c>
      <c r="Q92" s="91">
        <f t="shared" si="6"/>
        <v>3.5</v>
      </c>
      <c r="S92" s="94">
        <v>7.2</v>
      </c>
      <c r="T92" s="95">
        <f t="shared" si="7"/>
        <v>1.9561284486657631</v>
      </c>
      <c r="U92" s="95">
        <f t="shared" si="8"/>
        <v>0.39574853007688826</v>
      </c>
      <c r="V92" s="96">
        <f t="shared" si="9"/>
        <v>-9.9999999999999645E-2</v>
      </c>
    </row>
    <row r="93" spans="1:22" ht="15" customHeight="1" x14ac:dyDescent="0.25">
      <c r="A93" s="3" t="s">
        <v>98</v>
      </c>
      <c r="B93" s="77">
        <v>792.5</v>
      </c>
      <c r="C93" s="77">
        <v>996.4</v>
      </c>
      <c r="D93" s="77">
        <v>-203.9</v>
      </c>
      <c r="E93" s="76"/>
      <c r="F93" s="78">
        <v>804.5</v>
      </c>
      <c r="G93" s="78">
        <v>989.8</v>
      </c>
      <c r="H93" s="78">
        <v>-185.2</v>
      </c>
      <c r="J93" s="78">
        <v>-12</v>
      </c>
      <c r="K93" s="78">
        <v>6.7</v>
      </c>
      <c r="L93" s="78">
        <v>-18.7</v>
      </c>
      <c r="N93" s="10">
        <v>0</v>
      </c>
      <c r="P93" s="91">
        <f t="shared" si="10"/>
        <v>-3.5</v>
      </c>
      <c r="Q93" s="91">
        <f t="shared" si="6"/>
        <v>0.19999999999999929</v>
      </c>
      <c r="S93" s="94">
        <v>7.0333333333333332</v>
      </c>
      <c r="T93" s="95">
        <f t="shared" si="7"/>
        <v>-0.39130191737939513</v>
      </c>
      <c r="U93" s="95">
        <f t="shared" si="8"/>
        <v>2.2360109564536785E-2</v>
      </c>
      <c r="V93" s="96">
        <f t="shared" si="9"/>
        <v>-0.16666666666666696</v>
      </c>
    </row>
    <row r="94" spans="1:22" ht="15" customHeight="1" x14ac:dyDescent="0.25">
      <c r="A94" s="3" t="s">
        <v>99</v>
      </c>
      <c r="B94" s="77">
        <v>801</v>
      </c>
      <c r="C94" s="77">
        <v>1007.5</v>
      </c>
      <c r="D94" s="77">
        <v>-206.5</v>
      </c>
      <c r="F94" s="78">
        <v>812.6</v>
      </c>
      <c r="G94" s="78">
        <v>1001</v>
      </c>
      <c r="H94" s="78">
        <v>-188.4</v>
      </c>
      <c r="J94" s="78">
        <v>-11.6</v>
      </c>
      <c r="K94" s="78">
        <v>6.5</v>
      </c>
      <c r="L94" s="78">
        <v>-18.100000000000001</v>
      </c>
      <c r="N94" s="10">
        <v>0</v>
      </c>
      <c r="P94" s="91">
        <f t="shared" si="10"/>
        <v>-3.2000000000000171</v>
      </c>
      <c r="Q94" s="91">
        <f t="shared" si="6"/>
        <v>0.59999999999999787</v>
      </c>
      <c r="S94" s="94">
        <v>7.0333333333333332</v>
      </c>
      <c r="T94" s="95">
        <f t="shared" si="7"/>
        <v>-0.35388443461432317</v>
      </c>
      <c r="U94" s="95">
        <f t="shared" si="8"/>
        <v>6.6353331490185005E-2</v>
      </c>
      <c r="V94" s="96">
        <f t="shared" si="9"/>
        <v>0</v>
      </c>
    </row>
    <row r="95" spans="1:22" ht="15" customHeight="1" x14ac:dyDescent="0.25">
      <c r="A95" s="3" t="s">
        <v>100</v>
      </c>
      <c r="B95" s="77">
        <v>805.1</v>
      </c>
      <c r="C95" s="77">
        <v>1033.0999999999999</v>
      </c>
      <c r="D95" s="77">
        <v>-228</v>
      </c>
      <c r="F95" s="78">
        <v>820.5</v>
      </c>
      <c r="G95" s="78">
        <v>1025.5999999999999</v>
      </c>
      <c r="H95" s="78">
        <v>-205.1</v>
      </c>
      <c r="J95" s="78">
        <v>-15.4</v>
      </c>
      <c r="K95" s="78">
        <v>7.5</v>
      </c>
      <c r="L95" s="78">
        <v>-22.9</v>
      </c>
      <c r="N95" s="10">
        <v>0</v>
      </c>
      <c r="P95" s="91">
        <f t="shared" si="10"/>
        <v>-16.699999999999989</v>
      </c>
      <c r="Q95" s="91">
        <f t="shared" si="6"/>
        <v>-4.7999999999999972</v>
      </c>
      <c r="S95" s="94">
        <v>7.166666666666667</v>
      </c>
      <c r="T95" s="95">
        <f t="shared" si="7"/>
        <v>-1.8169948863018159</v>
      </c>
      <c r="U95" s="95">
        <f t="shared" si="8"/>
        <v>-0.52225002720052194</v>
      </c>
      <c r="V95" s="96">
        <f t="shared" si="9"/>
        <v>0.13333333333333375</v>
      </c>
    </row>
    <row r="96" spans="1:22" ht="15" customHeight="1" x14ac:dyDescent="0.25">
      <c r="A96" s="3" t="s">
        <v>101</v>
      </c>
      <c r="B96" s="77">
        <v>820</v>
      </c>
      <c r="C96" s="77">
        <v>1052.3</v>
      </c>
      <c r="D96" s="77">
        <v>-232.3</v>
      </c>
      <c r="F96" s="78">
        <v>835.8</v>
      </c>
      <c r="G96" s="78">
        <v>1045.3</v>
      </c>
      <c r="H96" s="78">
        <v>-209.5</v>
      </c>
      <c r="J96" s="78">
        <v>-15.8</v>
      </c>
      <c r="K96" s="78">
        <v>7</v>
      </c>
      <c r="L96" s="78">
        <v>-22.8</v>
      </c>
      <c r="N96" s="10">
        <v>0</v>
      </c>
      <c r="P96" s="91">
        <f t="shared" si="10"/>
        <v>-4.4000000000000057</v>
      </c>
      <c r="Q96" s="91">
        <f t="shared" si="6"/>
        <v>9.9999999999997868E-2</v>
      </c>
      <c r="S96" s="94">
        <v>6.9666666666666668</v>
      </c>
      <c r="T96" s="95">
        <f t="shared" si="7"/>
        <v>-0.47001014794637674</v>
      </c>
      <c r="U96" s="95">
        <f t="shared" si="8"/>
        <v>1.0682048816962867E-2</v>
      </c>
      <c r="V96" s="96">
        <f t="shared" si="9"/>
        <v>-0.20000000000000018</v>
      </c>
    </row>
    <row r="97" spans="1:22" ht="15" customHeight="1" x14ac:dyDescent="0.25">
      <c r="A97" s="3" t="s">
        <v>102</v>
      </c>
      <c r="B97" s="77">
        <v>845.6</v>
      </c>
      <c r="C97" s="77">
        <v>1042.5</v>
      </c>
      <c r="D97" s="77">
        <v>-196.9</v>
      </c>
      <c r="F97" s="78">
        <v>866.2</v>
      </c>
      <c r="G97" s="78">
        <v>1036.5999999999999</v>
      </c>
      <c r="H97" s="78">
        <v>-170.4</v>
      </c>
      <c r="J97" s="78">
        <v>-20.6</v>
      </c>
      <c r="K97" s="78">
        <v>5.9</v>
      </c>
      <c r="L97" s="78">
        <v>-26.5</v>
      </c>
      <c r="N97" s="10">
        <v>0</v>
      </c>
      <c r="P97" s="91">
        <f t="shared" si="10"/>
        <v>39.099999999999994</v>
      </c>
      <c r="Q97" s="91">
        <f t="shared" si="6"/>
        <v>-3.6999999999999993</v>
      </c>
      <c r="S97" s="94">
        <v>6.833333333333333</v>
      </c>
      <c r="T97" s="95">
        <f t="shared" si="7"/>
        <v>4.1417297812615859</v>
      </c>
      <c r="U97" s="95">
        <f t="shared" si="8"/>
        <v>-0.39192839362321907</v>
      </c>
      <c r="V97" s="96">
        <f t="shared" si="9"/>
        <v>-0.13333333333333375</v>
      </c>
    </row>
    <row r="98" spans="1:22" ht="15" customHeight="1" x14ac:dyDescent="0.25">
      <c r="A98" s="3" t="s">
        <v>103</v>
      </c>
      <c r="B98" s="77">
        <v>847.6</v>
      </c>
      <c r="C98" s="77">
        <v>1045.0999999999999</v>
      </c>
      <c r="D98" s="77">
        <v>-197.6</v>
      </c>
      <c r="F98" s="78">
        <v>874</v>
      </c>
      <c r="G98" s="78">
        <v>1040.7</v>
      </c>
      <c r="H98" s="78">
        <v>-166.7</v>
      </c>
      <c r="J98" s="78">
        <v>-26.4</v>
      </c>
      <c r="K98" s="78">
        <v>4.4000000000000004</v>
      </c>
      <c r="L98" s="78">
        <v>-30.9</v>
      </c>
      <c r="N98" s="10">
        <v>0</v>
      </c>
      <c r="P98" s="91">
        <f t="shared" si="10"/>
        <v>3.7000000000000171</v>
      </c>
      <c r="Q98" s="91">
        <f t="shared" si="6"/>
        <v>-4.3999999999999986</v>
      </c>
      <c r="S98" s="94">
        <v>6.6</v>
      </c>
      <c r="T98" s="95">
        <f t="shared" si="7"/>
        <v>0.3909758545992516</v>
      </c>
      <c r="U98" s="95">
        <f t="shared" si="8"/>
        <v>-0.46494425952343205</v>
      </c>
      <c r="V98" s="96">
        <f t="shared" si="9"/>
        <v>-0.23333333333333339</v>
      </c>
    </row>
    <row r="99" spans="1:22" ht="15" customHeight="1" x14ac:dyDescent="0.25">
      <c r="A99" s="3" t="s">
        <v>104</v>
      </c>
      <c r="B99" s="77">
        <v>917.1</v>
      </c>
      <c r="C99" s="77">
        <v>1061.0999999999999</v>
      </c>
      <c r="D99" s="77">
        <v>-144</v>
      </c>
      <c r="F99" s="78">
        <v>944.7</v>
      </c>
      <c r="G99" s="78">
        <v>1058.8</v>
      </c>
      <c r="H99" s="78">
        <v>-114.1</v>
      </c>
      <c r="J99" s="78">
        <v>-27.6</v>
      </c>
      <c r="K99" s="78">
        <v>2.2999999999999998</v>
      </c>
      <c r="L99" s="78">
        <v>-29.9</v>
      </c>
      <c r="N99" s="10">
        <v>0</v>
      </c>
      <c r="P99" s="91">
        <f t="shared" si="10"/>
        <v>52.599999999999994</v>
      </c>
      <c r="Q99" s="91">
        <f t="shared" si="6"/>
        <v>1</v>
      </c>
      <c r="S99" s="94">
        <v>6.2666666666666666</v>
      </c>
      <c r="T99" s="95">
        <f t="shared" si="7"/>
        <v>5.3179658275199673</v>
      </c>
      <c r="U99" s="95">
        <f t="shared" si="8"/>
        <v>0.10110201193003741</v>
      </c>
      <c r="V99" s="96">
        <f t="shared" si="9"/>
        <v>-0.33333333333333304</v>
      </c>
    </row>
    <row r="100" spans="1:22" ht="15" customHeight="1" x14ac:dyDescent="0.25">
      <c r="A100" s="3" t="s">
        <v>105</v>
      </c>
      <c r="B100" s="77">
        <v>909.1</v>
      </c>
      <c r="C100" s="77">
        <v>1064.7</v>
      </c>
      <c r="D100" s="77">
        <v>-155.6</v>
      </c>
      <c r="F100" s="78">
        <v>935.4</v>
      </c>
      <c r="G100" s="78">
        <v>1064.4000000000001</v>
      </c>
      <c r="H100" s="78">
        <v>-129</v>
      </c>
      <c r="J100" s="78">
        <v>-26.3</v>
      </c>
      <c r="K100" s="78">
        <v>0.3</v>
      </c>
      <c r="L100" s="78">
        <v>-26.6</v>
      </c>
      <c r="N100" s="10">
        <v>0</v>
      </c>
      <c r="P100" s="91">
        <f t="shared" si="10"/>
        <v>-14.900000000000006</v>
      </c>
      <c r="Q100" s="91">
        <f t="shared" si="6"/>
        <v>3.2999999999999972</v>
      </c>
      <c r="S100" s="94">
        <v>6</v>
      </c>
      <c r="T100" s="95">
        <f t="shared" si="7"/>
        <v>-1.5097780930185432</v>
      </c>
      <c r="U100" s="95">
        <f t="shared" si="8"/>
        <v>0.33438038301752931</v>
      </c>
      <c r="V100" s="96">
        <f t="shared" si="9"/>
        <v>-0.26666666666666661</v>
      </c>
    </row>
    <row r="101" spans="1:22" ht="15" customHeight="1" x14ac:dyDescent="0.25">
      <c r="A101" s="3" t="s">
        <v>106</v>
      </c>
      <c r="B101" s="77">
        <v>924.1</v>
      </c>
      <c r="C101" s="77">
        <v>1089.9000000000001</v>
      </c>
      <c r="D101" s="77">
        <v>-165.8</v>
      </c>
      <c r="F101" s="78">
        <v>939.7</v>
      </c>
      <c r="G101" s="78">
        <v>1090.8</v>
      </c>
      <c r="H101" s="78">
        <v>-151</v>
      </c>
      <c r="J101" s="78">
        <v>-15.6</v>
      </c>
      <c r="K101" s="78">
        <v>-0.9</v>
      </c>
      <c r="L101" s="78">
        <v>-14.7</v>
      </c>
      <c r="N101" s="10">
        <v>0</v>
      </c>
      <c r="P101" s="91">
        <f t="shared" si="10"/>
        <v>-22</v>
      </c>
      <c r="Q101" s="91">
        <f t="shared" si="6"/>
        <v>11.900000000000002</v>
      </c>
      <c r="S101" s="94">
        <v>5.833333333333333</v>
      </c>
      <c r="T101" s="95">
        <f t="shared" si="7"/>
        <v>-2.1847070506454815</v>
      </c>
      <c r="U101" s="95">
        <f t="shared" si="8"/>
        <v>1.181727904667329</v>
      </c>
      <c r="V101" s="96">
        <f t="shared" si="9"/>
        <v>-0.16666666666666696</v>
      </c>
    </row>
    <row r="102" spans="1:22" ht="15" customHeight="1" x14ac:dyDescent="0.25">
      <c r="A102" s="3" t="s">
        <v>107</v>
      </c>
      <c r="B102" s="77">
        <v>941.3</v>
      </c>
      <c r="C102" s="77">
        <v>1108</v>
      </c>
      <c r="D102" s="77">
        <v>-166.6</v>
      </c>
      <c r="F102" s="78">
        <v>958.3</v>
      </c>
      <c r="G102" s="78">
        <v>1109.5</v>
      </c>
      <c r="H102" s="78">
        <v>-151.19999999999999</v>
      </c>
      <c r="J102" s="78">
        <v>-17</v>
      </c>
      <c r="K102" s="78">
        <v>-1.6</v>
      </c>
      <c r="L102" s="78">
        <v>-15.4</v>
      </c>
      <c r="N102" s="10">
        <v>0</v>
      </c>
      <c r="P102" s="91">
        <f t="shared" si="10"/>
        <v>-0.19999999999998863</v>
      </c>
      <c r="Q102" s="91">
        <f t="shared" si="6"/>
        <v>-0.70000000000000107</v>
      </c>
      <c r="S102" s="94">
        <v>5.7</v>
      </c>
      <c r="T102" s="95">
        <f t="shared" si="7"/>
        <v>-1.9518860098569131E-2</v>
      </c>
      <c r="U102" s="95">
        <f t="shared" si="8"/>
        <v>-6.8316010344995959E-2</v>
      </c>
      <c r="V102" s="96">
        <f t="shared" si="9"/>
        <v>-0.13333333333333286</v>
      </c>
    </row>
    <row r="103" spans="1:22" ht="15" customHeight="1" x14ac:dyDescent="0.25">
      <c r="A103" s="3" t="s">
        <v>108</v>
      </c>
      <c r="B103" s="77">
        <v>950.1</v>
      </c>
      <c r="C103" s="77">
        <v>1108.8</v>
      </c>
      <c r="D103" s="77">
        <v>-158.69999999999999</v>
      </c>
      <c r="F103" s="78">
        <v>960.9</v>
      </c>
      <c r="G103" s="78">
        <v>1111.8</v>
      </c>
      <c r="H103" s="78">
        <v>-150.9</v>
      </c>
      <c r="J103" s="78">
        <v>-10.8</v>
      </c>
      <c r="K103" s="78">
        <v>-3</v>
      </c>
      <c r="L103" s="78">
        <v>-7.8</v>
      </c>
      <c r="N103" s="10">
        <v>0</v>
      </c>
      <c r="P103" s="91">
        <f t="shared" si="10"/>
        <v>0.29999999999998295</v>
      </c>
      <c r="Q103" s="91">
        <f t="shared" si="6"/>
        <v>7.6000000000000005</v>
      </c>
      <c r="S103" s="94">
        <v>5.4666666666666668</v>
      </c>
      <c r="T103" s="95">
        <f t="shared" si="7"/>
        <v>2.9141774734079647E-2</v>
      </c>
      <c r="U103" s="95">
        <f t="shared" si="8"/>
        <v>0.73825829326339309</v>
      </c>
      <c r="V103" s="96">
        <f t="shared" si="9"/>
        <v>-0.23333333333333339</v>
      </c>
    </row>
    <row r="104" spans="1:22" ht="15" customHeight="1" x14ac:dyDescent="0.25">
      <c r="A104" s="3" t="s">
        <v>109</v>
      </c>
      <c r="B104" s="77">
        <v>967.6</v>
      </c>
      <c r="C104" s="77">
        <v>1120.9000000000001</v>
      </c>
      <c r="D104" s="77">
        <v>-153.30000000000001</v>
      </c>
      <c r="F104" s="78">
        <v>978.7</v>
      </c>
      <c r="G104" s="78">
        <v>1124.2</v>
      </c>
      <c r="H104" s="78">
        <v>-145.5</v>
      </c>
      <c r="J104" s="78">
        <v>-11.1</v>
      </c>
      <c r="K104" s="78">
        <v>-3.3</v>
      </c>
      <c r="L104" s="78">
        <v>-7.7</v>
      </c>
      <c r="N104" s="10">
        <v>0</v>
      </c>
      <c r="P104" s="91">
        <f t="shared" si="10"/>
        <v>5.4000000000000057</v>
      </c>
      <c r="Q104" s="91">
        <f t="shared" si="6"/>
        <v>9.9999999999999645E-2</v>
      </c>
      <c r="S104" s="94">
        <v>5.4666666666666668</v>
      </c>
      <c r="T104" s="95">
        <f t="shared" si="7"/>
        <v>0.51711754847977076</v>
      </c>
      <c r="U104" s="95">
        <f t="shared" si="8"/>
        <v>9.5762508977734872E-3</v>
      </c>
      <c r="V104" s="96">
        <f t="shared" si="9"/>
        <v>0</v>
      </c>
    </row>
    <row r="105" spans="1:22" ht="15" customHeight="1" x14ac:dyDescent="0.25">
      <c r="A105" s="3" t="s">
        <v>110</v>
      </c>
      <c r="B105" s="77">
        <v>990.6</v>
      </c>
      <c r="C105" s="77">
        <v>1151.9000000000001</v>
      </c>
      <c r="D105" s="77">
        <v>-161.30000000000001</v>
      </c>
      <c r="F105" s="78">
        <v>994.7</v>
      </c>
      <c r="G105" s="78">
        <v>1155.7</v>
      </c>
      <c r="H105" s="78">
        <v>-161</v>
      </c>
      <c r="J105" s="78">
        <v>-4.0999999999999996</v>
      </c>
      <c r="K105" s="78">
        <v>-3.8</v>
      </c>
      <c r="L105" s="78">
        <v>-0.3</v>
      </c>
      <c r="N105" s="10">
        <v>0</v>
      </c>
      <c r="P105" s="91">
        <f t="shared" si="10"/>
        <v>-15.5</v>
      </c>
      <c r="Q105" s="91">
        <f t="shared" si="6"/>
        <v>7.4</v>
      </c>
      <c r="S105" s="94">
        <v>5.333333333333333</v>
      </c>
      <c r="T105" s="95">
        <f t="shared" si="7"/>
        <v>-1.4469078179696615</v>
      </c>
      <c r="U105" s="95">
        <f t="shared" si="8"/>
        <v>0.69078179696616104</v>
      </c>
      <c r="V105" s="96">
        <f t="shared" si="9"/>
        <v>-0.13333333333333375</v>
      </c>
    </row>
    <row r="106" spans="1:22" ht="15" customHeight="1" x14ac:dyDescent="0.25">
      <c r="A106" s="3" t="s">
        <v>111</v>
      </c>
      <c r="B106" s="77">
        <v>1031.0999999999999</v>
      </c>
      <c r="C106" s="77">
        <v>1171.0999999999999</v>
      </c>
      <c r="D106" s="77">
        <v>-140.1</v>
      </c>
      <c r="F106" s="78">
        <v>1030</v>
      </c>
      <c r="G106" s="78">
        <v>1175.9000000000001</v>
      </c>
      <c r="H106" s="78">
        <v>-145.9</v>
      </c>
      <c r="J106" s="78">
        <v>1.1000000000000001</v>
      </c>
      <c r="K106" s="78">
        <v>-4.8</v>
      </c>
      <c r="L106" s="78">
        <v>5.8</v>
      </c>
      <c r="N106" s="10">
        <v>0</v>
      </c>
      <c r="P106" s="91">
        <f t="shared" si="10"/>
        <v>15.099999999999994</v>
      </c>
      <c r="Q106" s="91">
        <f t="shared" si="6"/>
        <v>6.1</v>
      </c>
      <c r="S106" s="94">
        <v>5.2</v>
      </c>
      <c r="T106" s="95">
        <f t="shared" si="7"/>
        <v>1.3713559168104619</v>
      </c>
      <c r="U106" s="95">
        <f t="shared" si="8"/>
        <v>0.55399146308237224</v>
      </c>
      <c r="V106" s="96">
        <f t="shared" si="9"/>
        <v>-0.13333333333333286</v>
      </c>
    </row>
    <row r="107" spans="1:22" ht="15" customHeight="1" x14ac:dyDescent="0.25">
      <c r="A107" s="3" t="s">
        <v>112</v>
      </c>
      <c r="B107" s="77">
        <v>1032.7</v>
      </c>
      <c r="C107" s="77">
        <v>1194.2</v>
      </c>
      <c r="D107" s="77">
        <v>-161.5</v>
      </c>
      <c r="F107" s="78">
        <v>1031.2</v>
      </c>
      <c r="G107" s="78">
        <v>1199</v>
      </c>
      <c r="H107" s="78">
        <v>-167.8</v>
      </c>
      <c r="J107" s="78">
        <v>1.5</v>
      </c>
      <c r="K107" s="78">
        <v>-4.8</v>
      </c>
      <c r="L107" s="78">
        <v>6.3</v>
      </c>
      <c r="N107" s="10">
        <v>0</v>
      </c>
      <c r="P107" s="91">
        <f t="shared" si="10"/>
        <v>-21.900000000000006</v>
      </c>
      <c r="Q107" s="91">
        <f t="shared" si="6"/>
        <v>0.5</v>
      </c>
      <c r="S107" s="94">
        <v>5.2333333333333334</v>
      </c>
      <c r="T107" s="95">
        <f t="shared" si="7"/>
        <v>-1.9668597602047693</v>
      </c>
      <c r="U107" s="95">
        <f t="shared" si="8"/>
        <v>4.4905473977277829E-2</v>
      </c>
      <c r="V107" s="96">
        <f t="shared" si="9"/>
        <v>3.3333333333333215E-2</v>
      </c>
    </row>
    <row r="108" spans="1:22" ht="15" customHeight="1" x14ac:dyDescent="0.25">
      <c r="A108" s="3" t="s">
        <v>113</v>
      </c>
      <c r="B108" s="77">
        <v>1046.9000000000001</v>
      </c>
      <c r="C108" s="77">
        <v>1212.5</v>
      </c>
      <c r="D108" s="77">
        <v>-165.6</v>
      </c>
      <c r="F108" s="78">
        <v>1044.9000000000001</v>
      </c>
      <c r="G108" s="78">
        <v>1216.8</v>
      </c>
      <c r="H108" s="78">
        <v>-171.9</v>
      </c>
      <c r="J108" s="78">
        <v>2</v>
      </c>
      <c r="K108" s="78">
        <v>-4.4000000000000004</v>
      </c>
      <c r="L108" s="78">
        <v>6.4</v>
      </c>
      <c r="N108" s="10">
        <v>0</v>
      </c>
      <c r="P108" s="91">
        <f t="shared" si="10"/>
        <v>-4.0999999999999943</v>
      </c>
      <c r="Q108" s="91">
        <f t="shared" si="6"/>
        <v>0.10000000000000053</v>
      </c>
      <c r="S108" s="94">
        <v>5.2333333333333334</v>
      </c>
      <c r="T108" s="95">
        <f t="shared" si="7"/>
        <v>-0.36292821102947631</v>
      </c>
      <c r="U108" s="95">
        <f t="shared" si="8"/>
        <v>8.8519075860848482E-3</v>
      </c>
      <c r="V108" s="96">
        <f t="shared" si="9"/>
        <v>0</v>
      </c>
    </row>
    <row r="109" spans="1:22" ht="15" customHeight="1" x14ac:dyDescent="0.25">
      <c r="A109" s="3" t="s">
        <v>114</v>
      </c>
      <c r="B109" s="77">
        <v>1059.3</v>
      </c>
      <c r="C109" s="77">
        <v>1229.5999999999999</v>
      </c>
      <c r="D109" s="77">
        <v>-170.3</v>
      </c>
      <c r="F109" s="78">
        <v>1064</v>
      </c>
      <c r="G109" s="78">
        <v>1232.9000000000001</v>
      </c>
      <c r="H109" s="78">
        <v>-168.8</v>
      </c>
      <c r="J109" s="78">
        <v>-4.7</v>
      </c>
      <c r="K109" s="78">
        <v>-3.3</v>
      </c>
      <c r="L109" s="78">
        <v>-1.5</v>
      </c>
      <c r="N109" s="10">
        <v>0</v>
      </c>
      <c r="P109" s="91">
        <f t="shared" si="10"/>
        <v>3.0999999999999943</v>
      </c>
      <c r="Q109" s="91">
        <f t="shared" si="6"/>
        <v>-7.9</v>
      </c>
      <c r="S109" s="94">
        <v>5.3666666666666671</v>
      </c>
      <c r="T109" s="95">
        <f t="shared" si="7"/>
        <v>0.27087247149285637</v>
      </c>
      <c r="U109" s="95">
        <f t="shared" si="8"/>
        <v>-0.69028791122373201</v>
      </c>
      <c r="V109" s="96">
        <f t="shared" si="9"/>
        <v>0.13333333333333375</v>
      </c>
    </row>
    <row r="110" spans="1:22" ht="15" customHeight="1" x14ac:dyDescent="0.25">
      <c r="A110" s="3" t="s">
        <v>115</v>
      </c>
      <c r="B110" s="77">
        <v>1062.5999999999999</v>
      </c>
      <c r="C110" s="77">
        <v>1261.3</v>
      </c>
      <c r="D110" s="77">
        <v>-198.6</v>
      </c>
      <c r="F110" s="78">
        <v>1062.8</v>
      </c>
      <c r="G110" s="78">
        <v>1264.5</v>
      </c>
      <c r="H110" s="78">
        <v>-201.7</v>
      </c>
      <c r="J110" s="78">
        <v>-0.2</v>
      </c>
      <c r="K110" s="78">
        <v>-3.3</v>
      </c>
      <c r="L110" s="78">
        <v>3.1</v>
      </c>
      <c r="N110" s="10">
        <v>0</v>
      </c>
      <c r="P110" s="91">
        <f t="shared" si="10"/>
        <v>-32.899999999999977</v>
      </c>
      <c r="Q110" s="91">
        <f t="shared" si="6"/>
        <v>4.5999999999999996</v>
      </c>
      <c r="S110" s="94">
        <v>5.3</v>
      </c>
      <c r="T110" s="95">
        <f t="shared" si="7"/>
        <v>-2.8314471362795284</v>
      </c>
      <c r="U110" s="95">
        <f t="shared" si="8"/>
        <v>0.39588622574121091</v>
      </c>
      <c r="V110" s="96">
        <f t="shared" si="9"/>
        <v>-6.6666666666667318E-2</v>
      </c>
    </row>
    <row r="111" spans="1:22" ht="15" customHeight="1" x14ac:dyDescent="0.25">
      <c r="A111" s="3" t="s">
        <v>116</v>
      </c>
      <c r="B111" s="77">
        <v>1079.5</v>
      </c>
      <c r="C111" s="77">
        <v>1287.5</v>
      </c>
      <c r="D111" s="77">
        <v>-208</v>
      </c>
      <c r="F111" s="78">
        <v>1083.7</v>
      </c>
      <c r="G111" s="78">
        <v>1290.8</v>
      </c>
      <c r="H111" s="78">
        <v>-207</v>
      </c>
      <c r="J111" s="78">
        <v>-4.2</v>
      </c>
      <c r="K111" s="78">
        <v>-3.3</v>
      </c>
      <c r="L111" s="78">
        <v>-1</v>
      </c>
      <c r="N111" s="10">
        <v>0</v>
      </c>
      <c r="O111" s="92"/>
      <c r="P111" s="93">
        <f t="shared" si="10"/>
        <v>-5.3000000000000114</v>
      </c>
      <c r="Q111" s="93">
        <f t="shared" si="6"/>
        <v>-4.0999999999999996</v>
      </c>
      <c r="S111" s="94">
        <v>5.333333333333333</v>
      </c>
      <c r="T111" s="95">
        <f t="shared" si="7"/>
        <v>-0.44782425010561988</v>
      </c>
      <c r="U111" s="95">
        <f t="shared" si="8"/>
        <v>-0.34643008027038441</v>
      </c>
      <c r="V111" s="96">
        <f t="shared" si="9"/>
        <v>3.3333333333333215E-2</v>
      </c>
    </row>
    <row r="112" spans="1:22" ht="15" customHeight="1" x14ac:dyDescent="0.25">
      <c r="A112" s="3" t="s">
        <v>117</v>
      </c>
      <c r="B112" s="77">
        <v>1097.5</v>
      </c>
      <c r="C112" s="77">
        <v>1297.0999999999999</v>
      </c>
      <c r="D112" s="77">
        <v>-199.6</v>
      </c>
      <c r="F112" s="78">
        <v>1113.2</v>
      </c>
      <c r="G112" s="78">
        <v>1297.5</v>
      </c>
      <c r="H112" s="78">
        <v>-184.3</v>
      </c>
      <c r="J112" s="78">
        <v>-15.7</v>
      </c>
      <c r="K112" s="78">
        <v>-0.4</v>
      </c>
      <c r="L112" s="78">
        <v>-15.3</v>
      </c>
      <c r="N112" s="10">
        <v>1</v>
      </c>
      <c r="O112" s="92"/>
      <c r="P112" s="93">
        <f t="shared" si="10"/>
        <v>22.699999999999989</v>
      </c>
      <c r="Q112" s="93">
        <f t="shared" si="6"/>
        <v>-14.3</v>
      </c>
      <c r="S112" s="94">
        <v>5.7</v>
      </c>
      <c r="T112" s="95">
        <f t="shared" si="7"/>
        <v>1.8959325148250223</v>
      </c>
      <c r="U112" s="95">
        <f t="shared" si="8"/>
        <v>-1.1943539630836049</v>
      </c>
      <c r="V112" s="96">
        <f t="shared" si="9"/>
        <v>0.36666666666666714</v>
      </c>
    </row>
    <row r="113" spans="1:22" ht="15" customHeight="1" x14ac:dyDescent="0.25">
      <c r="A113" s="3" t="s">
        <v>118</v>
      </c>
      <c r="B113" s="77">
        <v>1110.9000000000001</v>
      </c>
      <c r="C113" s="77">
        <v>1317.8</v>
      </c>
      <c r="D113" s="77">
        <v>-206.9</v>
      </c>
      <c r="F113" s="78">
        <v>1152</v>
      </c>
      <c r="G113" s="78">
        <v>1313.8</v>
      </c>
      <c r="H113" s="78">
        <v>-161.80000000000001</v>
      </c>
      <c r="J113" s="78">
        <v>-41.1</v>
      </c>
      <c r="K113" s="78">
        <v>4</v>
      </c>
      <c r="L113" s="78">
        <v>-45.1</v>
      </c>
      <c r="N113" s="10">
        <v>1</v>
      </c>
      <c r="O113" s="92"/>
      <c r="P113" s="93">
        <f t="shared" si="10"/>
        <v>22.5</v>
      </c>
      <c r="Q113" s="93">
        <f t="shared" si="6"/>
        <v>-29.8</v>
      </c>
      <c r="S113" s="94">
        <v>6.1333333333333329</v>
      </c>
      <c r="T113" s="95">
        <f t="shared" si="7"/>
        <v>1.8528430847778647</v>
      </c>
      <c r="U113" s="95">
        <f t="shared" si="8"/>
        <v>-2.4539877300613497</v>
      </c>
      <c r="V113" s="96">
        <f t="shared" si="9"/>
        <v>0.43333333333333268</v>
      </c>
    </row>
    <row r="114" spans="1:22" ht="15" customHeight="1" x14ac:dyDescent="0.25">
      <c r="A114" s="3" t="s">
        <v>119</v>
      </c>
      <c r="B114" s="77">
        <v>1095.5999999999999</v>
      </c>
      <c r="C114" s="77">
        <v>1281.4000000000001</v>
      </c>
      <c r="D114" s="77">
        <v>-185.8</v>
      </c>
      <c r="F114" s="78">
        <v>1155.5999999999999</v>
      </c>
      <c r="G114" s="78">
        <v>1272.5999999999999</v>
      </c>
      <c r="H114" s="78">
        <v>-117</v>
      </c>
      <c r="J114" s="78">
        <v>-60</v>
      </c>
      <c r="K114" s="78">
        <v>8.6999999999999993</v>
      </c>
      <c r="L114" s="78">
        <v>-68.8</v>
      </c>
      <c r="N114" s="10">
        <v>1</v>
      </c>
      <c r="O114" s="92"/>
      <c r="P114" s="93">
        <f t="shared" si="10"/>
        <v>44.800000000000011</v>
      </c>
      <c r="Q114" s="93">
        <f t="shared" si="6"/>
        <v>-23.699999999999996</v>
      </c>
      <c r="S114" s="94">
        <v>6.6</v>
      </c>
      <c r="T114" s="95">
        <f t="shared" si="7"/>
        <v>3.7694572991165343</v>
      </c>
      <c r="U114" s="95">
        <f t="shared" si="8"/>
        <v>-1.99411022297013</v>
      </c>
      <c r="V114" s="96">
        <f t="shared" si="9"/>
        <v>0.46666666666666679</v>
      </c>
    </row>
    <row r="115" spans="1:22" ht="15" customHeight="1" x14ac:dyDescent="0.25">
      <c r="A115" s="3" t="s">
        <v>120</v>
      </c>
      <c r="B115" s="77">
        <v>1101</v>
      </c>
      <c r="C115" s="77">
        <v>1345.6</v>
      </c>
      <c r="D115" s="77">
        <v>-244.6</v>
      </c>
      <c r="F115" s="78">
        <v>1162.9000000000001</v>
      </c>
      <c r="G115" s="78">
        <v>1334</v>
      </c>
      <c r="H115" s="78">
        <v>-171.1</v>
      </c>
      <c r="J115" s="78">
        <v>-61.9</v>
      </c>
      <c r="K115" s="78">
        <v>11.6</v>
      </c>
      <c r="L115" s="78">
        <v>-73.5</v>
      </c>
      <c r="N115" s="10">
        <v>0</v>
      </c>
      <c r="O115" s="92"/>
      <c r="P115" s="93">
        <f t="shared" si="10"/>
        <v>-54.099999999999994</v>
      </c>
      <c r="Q115" s="93">
        <f t="shared" si="6"/>
        <v>-4.7000000000000028</v>
      </c>
      <c r="S115" s="94">
        <v>6.833333333333333</v>
      </c>
      <c r="T115" s="95">
        <f t="shared" si="7"/>
        <v>-4.4224638273522432</v>
      </c>
      <c r="U115" s="95">
        <f t="shared" si="8"/>
        <v>-0.38420665413226546</v>
      </c>
      <c r="V115" s="96">
        <f t="shared" si="9"/>
        <v>0.23333333333333339</v>
      </c>
    </row>
    <row r="116" spans="1:22" ht="15" customHeight="1" x14ac:dyDescent="0.25">
      <c r="A116" s="3" t="s">
        <v>121</v>
      </c>
      <c r="B116" s="77">
        <v>1111.4000000000001</v>
      </c>
      <c r="C116" s="77">
        <v>1384.6</v>
      </c>
      <c r="D116" s="77">
        <v>-273.3</v>
      </c>
      <c r="F116" s="78">
        <v>1179</v>
      </c>
      <c r="G116" s="78">
        <v>1372.5</v>
      </c>
      <c r="H116" s="78">
        <v>-193.4</v>
      </c>
      <c r="J116" s="78">
        <v>-67.599999999999994</v>
      </c>
      <c r="K116" s="78">
        <v>12.1</v>
      </c>
      <c r="L116" s="78">
        <v>-79.8</v>
      </c>
      <c r="N116" s="10">
        <v>0</v>
      </c>
      <c r="P116" s="91">
        <f t="shared" si="10"/>
        <v>-22.300000000000011</v>
      </c>
      <c r="Q116" s="91">
        <f t="shared" si="6"/>
        <v>-6.2999999999999972</v>
      </c>
      <c r="S116" s="94">
        <v>6.8666666666666671</v>
      </c>
      <c r="T116" s="95">
        <f t="shared" si="7"/>
        <v>-1.7868589743589751</v>
      </c>
      <c r="U116" s="95">
        <f t="shared" si="8"/>
        <v>-0.50480769230769218</v>
      </c>
      <c r="V116" s="96">
        <f t="shared" si="9"/>
        <v>3.3333333333334103E-2</v>
      </c>
    </row>
    <row r="117" spans="1:22" ht="15" customHeight="1" x14ac:dyDescent="0.25">
      <c r="A117" s="3" t="s">
        <v>122</v>
      </c>
      <c r="B117" s="77">
        <v>1123.4000000000001</v>
      </c>
      <c r="C117" s="77">
        <v>1413.3</v>
      </c>
      <c r="D117" s="77">
        <v>-290</v>
      </c>
      <c r="F117" s="78">
        <v>1200.8</v>
      </c>
      <c r="G117" s="78">
        <v>1399.6</v>
      </c>
      <c r="H117" s="78">
        <v>-198.7</v>
      </c>
      <c r="J117" s="78">
        <v>-77.400000000000006</v>
      </c>
      <c r="K117" s="78">
        <v>13.8</v>
      </c>
      <c r="L117" s="78">
        <v>-91.2</v>
      </c>
      <c r="N117" s="10">
        <v>0</v>
      </c>
      <c r="P117" s="91">
        <f t="shared" si="10"/>
        <v>-5.2999999999999829</v>
      </c>
      <c r="Q117" s="91">
        <f t="shared" si="6"/>
        <v>-11.400000000000006</v>
      </c>
      <c r="S117" s="94">
        <v>7.1</v>
      </c>
      <c r="T117" s="95">
        <f t="shared" si="7"/>
        <v>-0.41786573106792158</v>
      </c>
      <c r="U117" s="95">
        <f t="shared" si="8"/>
        <v>-0.89880553474987235</v>
      </c>
      <c r="V117" s="96">
        <f t="shared" si="9"/>
        <v>0.2333333333333325</v>
      </c>
    </row>
    <row r="118" spans="1:22" ht="15" customHeight="1" x14ac:dyDescent="0.25">
      <c r="A118" s="3" t="s">
        <v>123</v>
      </c>
      <c r="B118" s="77">
        <v>1132.8</v>
      </c>
      <c r="C118" s="77">
        <v>1458.4</v>
      </c>
      <c r="D118" s="77">
        <v>-325.60000000000002</v>
      </c>
      <c r="F118" s="78">
        <v>1201.8</v>
      </c>
      <c r="G118" s="78">
        <v>1441.7</v>
      </c>
      <c r="H118" s="78">
        <v>-239.9</v>
      </c>
      <c r="J118" s="78">
        <v>-69</v>
      </c>
      <c r="K118" s="78">
        <v>16.7</v>
      </c>
      <c r="L118" s="78">
        <v>-85.7</v>
      </c>
      <c r="N118" s="10">
        <v>0</v>
      </c>
      <c r="P118" s="91">
        <f t="shared" si="10"/>
        <v>-41.200000000000017</v>
      </c>
      <c r="Q118" s="91">
        <f t="shared" si="6"/>
        <v>5.5</v>
      </c>
      <c r="S118" s="94">
        <v>7.3666666666666671</v>
      </c>
      <c r="T118" s="95">
        <f t="shared" si="7"/>
        <v>-3.17999382525471</v>
      </c>
      <c r="U118" s="95">
        <f t="shared" si="8"/>
        <v>0.4245137388082742</v>
      </c>
      <c r="V118" s="96">
        <f t="shared" si="9"/>
        <v>0.2666666666666675</v>
      </c>
    </row>
    <row r="119" spans="1:22" ht="15" customHeight="1" x14ac:dyDescent="0.25">
      <c r="A119" s="3" t="s">
        <v>124</v>
      </c>
      <c r="B119" s="77">
        <v>1147.8</v>
      </c>
      <c r="C119" s="77">
        <v>1476.4</v>
      </c>
      <c r="D119" s="77">
        <v>-328.7</v>
      </c>
      <c r="F119" s="78">
        <v>1208.8</v>
      </c>
      <c r="G119" s="78">
        <v>1456.9</v>
      </c>
      <c r="H119" s="78">
        <v>-248.2</v>
      </c>
      <c r="J119" s="78">
        <v>-61</v>
      </c>
      <c r="K119" s="78">
        <v>19.5</v>
      </c>
      <c r="L119" s="78">
        <v>-80.5</v>
      </c>
      <c r="N119" s="10">
        <v>0</v>
      </c>
      <c r="P119" s="91">
        <f t="shared" si="10"/>
        <v>-8.2999999999999829</v>
      </c>
      <c r="Q119" s="91">
        <f t="shared" si="6"/>
        <v>5.2000000000000028</v>
      </c>
      <c r="S119" s="94">
        <v>7.6</v>
      </c>
      <c r="T119" s="95">
        <f t="shared" si="7"/>
        <v>-0.63257373675786777</v>
      </c>
      <c r="U119" s="95">
        <f t="shared" si="8"/>
        <v>0.39631125676396634</v>
      </c>
      <c r="V119" s="96">
        <f t="shared" si="9"/>
        <v>0.2333333333333325</v>
      </c>
    </row>
    <row r="120" spans="1:22" ht="15" customHeight="1" x14ac:dyDescent="0.25">
      <c r="A120" s="3" t="s">
        <v>125</v>
      </c>
      <c r="B120" s="77">
        <v>1154.5</v>
      </c>
      <c r="C120" s="77">
        <v>1498.7</v>
      </c>
      <c r="D120" s="77">
        <v>-344.2</v>
      </c>
      <c r="F120" s="78">
        <v>1210.2</v>
      </c>
      <c r="G120" s="78">
        <v>1478.2</v>
      </c>
      <c r="H120" s="78">
        <v>-268</v>
      </c>
      <c r="J120" s="78">
        <v>-55.7</v>
      </c>
      <c r="K120" s="78">
        <v>20.5</v>
      </c>
      <c r="L120" s="78">
        <v>-76.2</v>
      </c>
      <c r="N120" s="10">
        <v>0</v>
      </c>
      <c r="P120" s="91">
        <f t="shared" si="10"/>
        <v>-19.800000000000011</v>
      </c>
      <c r="Q120" s="91">
        <f t="shared" si="6"/>
        <v>4.2999999999999972</v>
      </c>
      <c r="S120" s="94">
        <v>7.6333333333333329</v>
      </c>
      <c r="T120" s="95">
        <f t="shared" si="7"/>
        <v>-1.4925373134328368</v>
      </c>
      <c r="U120" s="95">
        <f t="shared" si="8"/>
        <v>0.32413689130107021</v>
      </c>
      <c r="V120" s="96">
        <f t="shared" si="9"/>
        <v>3.3333333333333215E-2</v>
      </c>
    </row>
    <row r="121" spans="1:22" ht="15" customHeight="1" x14ac:dyDescent="0.25">
      <c r="A121" s="3" t="s">
        <v>126</v>
      </c>
      <c r="B121" s="77">
        <v>1182.3</v>
      </c>
      <c r="C121" s="77">
        <v>1521.9</v>
      </c>
      <c r="D121" s="77">
        <v>-339.5</v>
      </c>
      <c r="F121" s="78">
        <v>1231.0999999999999</v>
      </c>
      <c r="G121" s="78">
        <v>1503.5</v>
      </c>
      <c r="H121" s="78">
        <v>-272.3</v>
      </c>
      <c r="J121" s="78">
        <v>-48.8</v>
      </c>
      <c r="K121" s="78">
        <v>18.399999999999999</v>
      </c>
      <c r="L121" s="78">
        <v>-67.2</v>
      </c>
      <c r="N121" s="10">
        <v>0</v>
      </c>
      <c r="P121" s="91">
        <f t="shared" si="10"/>
        <v>-4.3000000000000114</v>
      </c>
      <c r="Q121" s="91">
        <f t="shared" si="6"/>
        <v>9</v>
      </c>
      <c r="S121" s="94">
        <v>7.3666666666666671</v>
      </c>
      <c r="T121" s="95">
        <f t="shared" si="7"/>
        <v>-0.31802381480659803</v>
      </c>
      <c r="U121" s="95">
        <f t="shared" si="8"/>
        <v>0.66563124029287779</v>
      </c>
      <c r="V121" s="96">
        <f t="shared" si="9"/>
        <v>-0.26666666666666572</v>
      </c>
    </row>
    <row r="122" spans="1:22" ht="15" customHeight="1" x14ac:dyDescent="0.25">
      <c r="A122" s="3" t="s">
        <v>127</v>
      </c>
      <c r="B122" s="77">
        <v>1184.9000000000001</v>
      </c>
      <c r="C122" s="77">
        <v>1522.4</v>
      </c>
      <c r="D122" s="77">
        <v>-337.5</v>
      </c>
      <c r="F122" s="78">
        <v>1238.5</v>
      </c>
      <c r="G122" s="78">
        <v>1506.6</v>
      </c>
      <c r="H122" s="78">
        <v>-268.10000000000002</v>
      </c>
      <c r="J122" s="78">
        <v>-53.6</v>
      </c>
      <c r="K122" s="78">
        <v>15.7</v>
      </c>
      <c r="L122" s="78">
        <v>-69.3</v>
      </c>
      <c r="N122" s="10">
        <v>0</v>
      </c>
      <c r="P122" s="91">
        <f t="shared" si="10"/>
        <v>4.1999999999999886</v>
      </c>
      <c r="Q122" s="91">
        <f t="shared" si="6"/>
        <v>-2.0999999999999943</v>
      </c>
      <c r="S122" s="94">
        <v>7.1333333333333329</v>
      </c>
      <c r="T122" s="95">
        <f t="shared" si="7"/>
        <v>0.31027222694197082</v>
      </c>
      <c r="U122" s="95">
        <f t="shared" si="8"/>
        <v>-0.15513611347098541</v>
      </c>
      <c r="V122" s="96">
        <f t="shared" si="9"/>
        <v>-0.23333333333333428</v>
      </c>
    </row>
    <row r="123" spans="1:22" ht="15" customHeight="1" x14ac:dyDescent="0.25">
      <c r="A123" s="3" t="s">
        <v>128</v>
      </c>
      <c r="B123" s="77">
        <v>1223.9000000000001</v>
      </c>
      <c r="C123" s="77">
        <v>1532.7</v>
      </c>
      <c r="D123" s="77">
        <v>-308.8</v>
      </c>
      <c r="F123" s="78">
        <v>1280.5999999999999</v>
      </c>
      <c r="G123" s="78">
        <v>1517.7</v>
      </c>
      <c r="H123" s="78">
        <v>-237.1</v>
      </c>
      <c r="J123" s="78">
        <v>-56.7</v>
      </c>
      <c r="K123" s="78">
        <v>14.9</v>
      </c>
      <c r="L123" s="78">
        <v>-71.7</v>
      </c>
      <c r="N123" s="10">
        <v>0</v>
      </c>
      <c r="P123" s="91">
        <f t="shared" si="10"/>
        <v>31.000000000000028</v>
      </c>
      <c r="Q123" s="91">
        <f t="shared" si="6"/>
        <v>-2.4000000000000057</v>
      </c>
      <c r="S123" s="94">
        <v>7.0666666666666664</v>
      </c>
      <c r="T123" s="95">
        <f t="shared" si="7"/>
        <v>2.2491475005441504</v>
      </c>
      <c r="U123" s="95">
        <f t="shared" si="8"/>
        <v>-0.17412754842922479</v>
      </c>
      <c r="V123" s="96">
        <f t="shared" si="9"/>
        <v>-6.666666666666643E-2</v>
      </c>
    </row>
    <row r="124" spans="1:22" ht="15" customHeight="1" x14ac:dyDescent="0.25">
      <c r="A124" s="3" t="s">
        <v>129</v>
      </c>
      <c r="B124" s="77">
        <v>1232</v>
      </c>
      <c r="C124" s="77">
        <v>1550.9</v>
      </c>
      <c r="D124" s="77">
        <v>-318.89999999999998</v>
      </c>
      <c r="F124" s="78">
        <v>1291.3</v>
      </c>
      <c r="G124" s="78">
        <v>1537.6</v>
      </c>
      <c r="H124" s="78">
        <v>-246.4</v>
      </c>
      <c r="J124" s="78">
        <v>-59.3</v>
      </c>
      <c r="K124" s="78">
        <v>13.3</v>
      </c>
      <c r="L124" s="78">
        <v>-72.5</v>
      </c>
      <c r="N124" s="10">
        <v>0</v>
      </c>
      <c r="P124" s="91">
        <f t="shared" si="10"/>
        <v>-9.3000000000000114</v>
      </c>
      <c r="Q124" s="91">
        <f t="shared" si="6"/>
        <v>-0.79999999999999716</v>
      </c>
      <c r="S124" s="94">
        <v>6.8</v>
      </c>
      <c r="T124" s="95">
        <f t="shared" si="7"/>
        <v>-0.66836753027417517</v>
      </c>
      <c r="U124" s="95">
        <f t="shared" si="8"/>
        <v>-5.7493981098853508E-2</v>
      </c>
      <c r="V124" s="96">
        <f t="shared" si="9"/>
        <v>-0.26666666666666661</v>
      </c>
    </row>
    <row r="125" spans="1:22" ht="15" customHeight="1" x14ac:dyDescent="0.25">
      <c r="A125" s="3" t="s">
        <v>130</v>
      </c>
      <c r="B125" s="77">
        <v>1283.4000000000001</v>
      </c>
      <c r="C125" s="77">
        <v>1572.4</v>
      </c>
      <c r="D125" s="77">
        <v>-289</v>
      </c>
      <c r="F125" s="78">
        <v>1332.7</v>
      </c>
      <c r="G125" s="78">
        <v>1560.9</v>
      </c>
      <c r="H125" s="78">
        <v>-228.2</v>
      </c>
      <c r="J125" s="78">
        <v>-49.3</v>
      </c>
      <c r="K125" s="78">
        <v>11.5</v>
      </c>
      <c r="L125" s="78">
        <v>-60.8</v>
      </c>
      <c r="N125" s="10">
        <v>0</v>
      </c>
      <c r="P125" s="91">
        <f t="shared" si="10"/>
        <v>18.200000000000017</v>
      </c>
      <c r="Q125" s="91">
        <f t="shared" si="6"/>
        <v>11.700000000000003</v>
      </c>
      <c r="S125" s="94">
        <v>6.6333333333333329</v>
      </c>
      <c r="T125" s="95">
        <f t="shared" si="7"/>
        <v>1.274599061558934</v>
      </c>
      <c r="U125" s="95">
        <f t="shared" si="8"/>
        <v>0.81938511100217115</v>
      </c>
      <c r="V125" s="96">
        <f t="shared" si="9"/>
        <v>-0.16666666666666696</v>
      </c>
    </row>
    <row r="126" spans="1:22" ht="15" customHeight="1" x14ac:dyDescent="0.25">
      <c r="A126" s="3" t="s">
        <v>131</v>
      </c>
      <c r="B126" s="77">
        <v>1283.9000000000001</v>
      </c>
      <c r="C126" s="77">
        <v>1553</v>
      </c>
      <c r="D126" s="77">
        <v>-269.10000000000002</v>
      </c>
      <c r="F126" s="78">
        <v>1326.5</v>
      </c>
      <c r="G126" s="78">
        <v>1542.1</v>
      </c>
      <c r="H126" s="78">
        <v>-215.6</v>
      </c>
      <c r="J126" s="78">
        <v>-42.6</v>
      </c>
      <c r="K126" s="78">
        <v>10.9</v>
      </c>
      <c r="L126" s="78">
        <v>-53.5</v>
      </c>
      <c r="N126" s="10">
        <v>0</v>
      </c>
      <c r="P126" s="91">
        <f t="shared" si="10"/>
        <v>12.599999999999994</v>
      </c>
      <c r="Q126" s="91">
        <f t="shared" si="6"/>
        <v>7.2999999999999972</v>
      </c>
      <c r="S126" s="94">
        <v>6.5666666666666664</v>
      </c>
      <c r="T126" s="95">
        <f t="shared" si="7"/>
        <v>0.88829355987169056</v>
      </c>
      <c r="U126" s="95">
        <f t="shared" si="8"/>
        <v>0.51464626881455089</v>
      </c>
      <c r="V126" s="96">
        <f t="shared" si="9"/>
        <v>-6.666666666666643E-2</v>
      </c>
    </row>
    <row r="127" spans="1:22" ht="15" customHeight="1" x14ac:dyDescent="0.25">
      <c r="A127" s="3" t="s">
        <v>132</v>
      </c>
      <c r="B127" s="77">
        <v>1329.3</v>
      </c>
      <c r="C127" s="77">
        <v>1567.9</v>
      </c>
      <c r="D127" s="77">
        <v>-238.6</v>
      </c>
      <c r="F127" s="78">
        <v>1360.8</v>
      </c>
      <c r="G127" s="78">
        <v>1559.8</v>
      </c>
      <c r="H127" s="78">
        <v>-199</v>
      </c>
      <c r="J127" s="78">
        <v>-31.5</v>
      </c>
      <c r="K127" s="78">
        <v>8.1</v>
      </c>
      <c r="L127" s="78">
        <v>-39.6</v>
      </c>
      <c r="N127" s="10">
        <v>0</v>
      </c>
      <c r="P127" s="91">
        <f t="shared" si="10"/>
        <v>16.599999999999994</v>
      </c>
      <c r="Q127" s="91">
        <f t="shared" si="6"/>
        <v>13.899999999999999</v>
      </c>
      <c r="S127" s="94">
        <v>6.2</v>
      </c>
      <c r="T127" s="95">
        <f t="shared" si="7"/>
        <v>1.1459340052464446</v>
      </c>
      <c r="U127" s="95">
        <f t="shared" si="8"/>
        <v>0.95954714897142057</v>
      </c>
      <c r="V127" s="96">
        <f t="shared" si="9"/>
        <v>-0.36666666666666625</v>
      </c>
    </row>
    <row r="128" spans="1:22" ht="15" customHeight="1" x14ac:dyDescent="0.25">
      <c r="A128" s="3" t="s">
        <v>133</v>
      </c>
      <c r="B128" s="77">
        <v>1339.9</v>
      </c>
      <c r="C128" s="77">
        <v>1596.7</v>
      </c>
      <c r="D128" s="77">
        <v>-256.8</v>
      </c>
      <c r="F128" s="78">
        <v>1369.4</v>
      </c>
      <c r="G128" s="78">
        <v>1591.3</v>
      </c>
      <c r="H128" s="78">
        <v>-221.8</v>
      </c>
      <c r="J128" s="78">
        <v>-29.5</v>
      </c>
      <c r="K128" s="78">
        <v>5.5</v>
      </c>
      <c r="L128" s="78">
        <v>-35</v>
      </c>
      <c r="N128" s="10">
        <v>0</v>
      </c>
      <c r="P128" s="91">
        <f t="shared" si="10"/>
        <v>-22.800000000000011</v>
      </c>
      <c r="Q128" s="91">
        <f t="shared" si="6"/>
        <v>4.6000000000000014</v>
      </c>
      <c r="S128" s="94">
        <v>6</v>
      </c>
      <c r="T128" s="95">
        <f t="shared" si="7"/>
        <v>-1.5528161819791599</v>
      </c>
      <c r="U128" s="95">
        <f t="shared" si="8"/>
        <v>0.31328747531158485</v>
      </c>
      <c r="V128" s="96">
        <f t="shared" si="9"/>
        <v>-0.20000000000000018</v>
      </c>
    </row>
    <row r="129" spans="1:22" ht="15" customHeight="1" x14ac:dyDescent="0.25">
      <c r="A129" s="3" t="s">
        <v>134</v>
      </c>
      <c r="B129" s="77">
        <v>1364.3</v>
      </c>
      <c r="C129" s="77">
        <v>1622.3</v>
      </c>
      <c r="D129" s="77">
        <v>-258</v>
      </c>
      <c r="F129" s="78">
        <v>1384.2</v>
      </c>
      <c r="G129" s="78">
        <v>1620.3</v>
      </c>
      <c r="H129" s="78">
        <v>-236.1</v>
      </c>
      <c r="J129" s="78">
        <v>-19.899999999999999</v>
      </c>
      <c r="K129" s="78">
        <v>2.1</v>
      </c>
      <c r="L129" s="78">
        <v>-22</v>
      </c>
      <c r="N129" s="10">
        <v>0</v>
      </c>
      <c r="P129" s="91">
        <f t="shared" si="10"/>
        <v>-14.299999999999983</v>
      </c>
      <c r="Q129" s="91">
        <f t="shared" si="6"/>
        <v>13</v>
      </c>
      <c r="S129" s="94">
        <v>5.6333333333333329</v>
      </c>
      <c r="T129" s="95">
        <f t="shared" si="7"/>
        <v>-0.95761066095225222</v>
      </c>
      <c r="U129" s="95">
        <f t="shared" si="8"/>
        <v>0.87055514632023034</v>
      </c>
      <c r="V129" s="96">
        <f t="shared" si="9"/>
        <v>-0.36666666666666714</v>
      </c>
    </row>
    <row r="130" spans="1:22" ht="15" customHeight="1" x14ac:dyDescent="0.25">
      <c r="A130" s="3" t="s">
        <v>135</v>
      </c>
      <c r="B130" s="77">
        <v>1388.1</v>
      </c>
      <c r="C130" s="77">
        <v>1642.5</v>
      </c>
      <c r="D130" s="77">
        <v>-254.4</v>
      </c>
      <c r="F130" s="78">
        <v>1412.4</v>
      </c>
      <c r="G130" s="78">
        <v>1642.6</v>
      </c>
      <c r="H130" s="78">
        <v>-230.2</v>
      </c>
      <c r="J130" s="78">
        <v>-24.3</v>
      </c>
      <c r="K130" s="78">
        <v>-0.1</v>
      </c>
      <c r="L130" s="78">
        <v>-24.3</v>
      </c>
      <c r="N130" s="10">
        <v>0</v>
      </c>
      <c r="P130" s="91">
        <f t="shared" si="10"/>
        <v>5.9000000000000057</v>
      </c>
      <c r="Q130" s="91">
        <f t="shared" si="6"/>
        <v>-2.3000000000000007</v>
      </c>
      <c r="S130" s="94">
        <v>5.4666666666666668</v>
      </c>
      <c r="T130" s="95">
        <f t="shared" si="7"/>
        <v>0.38936184253943151</v>
      </c>
      <c r="U130" s="95">
        <f t="shared" si="8"/>
        <v>-0.15178512505774439</v>
      </c>
      <c r="V130" s="96">
        <f t="shared" si="9"/>
        <v>-0.16666666666666607</v>
      </c>
    </row>
    <row r="131" spans="1:22" ht="15" customHeight="1" x14ac:dyDescent="0.25">
      <c r="A131" s="3" t="s">
        <v>136</v>
      </c>
      <c r="B131" s="77">
        <v>1416.4</v>
      </c>
      <c r="C131" s="77">
        <v>1659.4</v>
      </c>
      <c r="D131" s="77">
        <v>-243</v>
      </c>
      <c r="F131" s="78">
        <v>1449.3</v>
      </c>
      <c r="G131" s="78">
        <v>1657.6</v>
      </c>
      <c r="H131" s="78">
        <v>-208.3</v>
      </c>
      <c r="J131" s="78">
        <v>-32.9</v>
      </c>
      <c r="K131" s="78">
        <v>1.8</v>
      </c>
      <c r="L131" s="78">
        <v>-34.700000000000003</v>
      </c>
      <c r="N131" s="10">
        <v>0</v>
      </c>
      <c r="P131" s="91">
        <f t="shared" si="10"/>
        <v>21.899999999999977</v>
      </c>
      <c r="Q131" s="91">
        <f t="shared" si="6"/>
        <v>-10.400000000000002</v>
      </c>
      <c r="S131" s="94">
        <v>5.666666666666667</v>
      </c>
      <c r="T131" s="95">
        <f t="shared" si="7"/>
        <v>1.4240197672150319</v>
      </c>
      <c r="U131" s="95">
        <f t="shared" si="8"/>
        <v>-0.67624683009298403</v>
      </c>
      <c r="V131" s="96">
        <f t="shared" si="9"/>
        <v>0.20000000000000018</v>
      </c>
    </row>
    <row r="132" spans="1:22" ht="15" customHeight="1" x14ac:dyDescent="0.25">
      <c r="A132" s="3" t="s">
        <v>137</v>
      </c>
      <c r="B132" s="77">
        <v>1423.8</v>
      </c>
      <c r="C132" s="77">
        <v>1670.8</v>
      </c>
      <c r="D132" s="77">
        <v>-247</v>
      </c>
      <c r="F132" s="78">
        <v>1453.4</v>
      </c>
      <c r="G132" s="78">
        <v>1667.6</v>
      </c>
      <c r="H132" s="78">
        <v>-214.2</v>
      </c>
      <c r="J132" s="78">
        <v>-29.6</v>
      </c>
      <c r="K132" s="78">
        <v>3.2</v>
      </c>
      <c r="L132" s="78">
        <v>-32.799999999999997</v>
      </c>
      <c r="N132" s="10">
        <v>0</v>
      </c>
      <c r="P132" s="91">
        <f t="shared" si="10"/>
        <v>-5.8999999999999773</v>
      </c>
      <c r="Q132" s="91">
        <f t="shared" si="6"/>
        <v>1.9000000000000057</v>
      </c>
      <c r="S132" s="94">
        <v>5.666666666666667</v>
      </c>
      <c r="T132" s="95">
        <f t="shared" si="7"/>
        <v>-0.38130937762553979</v>
      </c>
      <c r="U132" s="95">
        <f t="shared" si="8"/>
        <v>0.12279454533703908</v>
      </c>
      <c r="V132" s="96">
        <f t="shared" si="9"/>
        <v>0</v>
      </c>
    </row>
    <row r="133" spans="1:22" ht="15" customHeight="1" x14ac:dyDescent="0.25">
      <c r="A133" s="3" t="s">
        <v>138</v>
      </c>
      <c r="B133" s="77">
        <v>1441.4</v>
      </c>
      <c r="C133" s="77">
        <v>1665.4</v>
      </c>
      <c r="D133" s="77">
        <v>-224</v>
      </c>
      <c r="F133" s="78">
        <v>1471</v>
      </c>
      <c r="G133" s="78">
        <v>1663</v>
      </c>
      <c r="H133" s="78">
        <v>-192</v>
      </c>
      <c r="J133" s="78">
        <v>-29.6</v>
      </c>
      <c r="K133" s="78">
        <v>2.4</v>
      </c>
      <c r="L133" s="78">
        <v>-32</v>
      </c>
      <c r="N133" s="10">
        <v>0</v>
      </c>
      <c r="P133" s="91">
        <f t="shared" si="10"/>
        <v>22.199999999999989</v>
      </c>
      <c r="Q133" s="91">
        <f t="shared" si="6"/>
        <v>0.79999999999999716</v>
      </c>
      <c r="S133" s="94">
        <v>5.5666666666666664</v>
      </c>
      <c r="T133" s="95">
        <f t="shared" si="7"/>
        <v>1.4291232135959824</v>
      </c>
      <c r="U133" s="95">
        <f t="shared" si="8"/>
        <v>5.1499935625080283E-2</v>
      </c>
      <c r="V133" s="96">
        <f t="shared" si="9"/>
        <v>-0.10000000000000053</v>
      </c>
    </row>
    <row r="134" spans="1:22" ht="15" customHeight="1" x14ac:dyDescent="0.25">
      <c r="A134" s="3" t="s">
        <v>139</v>
      </c>
      <c r="B134" s="77">
        <v>1476.4</v>
      </c>
      <c r="C134" s="77">
        <v>1701.2</v>
      </c>
      <c r="D134" s="77">
        <v>-224.8</v>
      </c>
      <c r="F134" s="78">
        <v>1507.6</v>
      </c>
      <c r="G134" s="78">
        <v>1699.6</v>
      </c>
      <c r="H134" s="78">
        <v>-192</v>
      </c>
      <c r="J134" s="78">
        <v>-31.2</v>
      </c>
      <c r="K134" s="78">
        <v>1.6</v>
      </c>
      <c r="L134" s="78">
        <v>-32.799999999999997</v>
      </c>
      <c r="N134" s="10">
        <v>0</v>
      </c>
      <c r="P134" s="91">
        <f t="shared" si="10"/>
        <v>0</v>
      </c>
      <c r="Q134" s="91">
        <f t="shared" si="6"/>
        <v>-0.79999999999999716</v>
      </c>
      <c r="S134" s="94">
        <v>5.5333333333333332</v>
      </c>
      <c r="T134" s="95">
        <f t="shared" si="7"/>
        <v>0</v>
      </c>
      <c r="U134" s="95">
        <f t="shared" si="8"/>
        <v>-5.0352467270896088E-2</v>
      </c>
      <c r="V134" s="96">
        <f t="shared" si="9"/>
        <v>-3.3333333333333215E-2</v>
      </c>
    </row>
    <row r="135" spans="1:22" ht="15" customHeight="1" x14ac:dyDescent="0.25">
      <c r="A135" s="3" t="s">
        <v>140</v>
      </c>
      <c r="B135" s="77">
        <v>1531.3</v>
      </c>
      <c r="C135" s="77">
        <v>1711.5</v>
      </c>
      <c r="D135" s="77">
        <v>-180.2</v>
      </c>
      <c r="F135" s="78">
        <v>1544.9</v>
      </c>
      <c r="G135" s="78">
        <v>1710.1</v>
      </c>
      <c r="H135" s="78">
        <v>-165.1</v>
      </c>
      <c r="J135" s="78">
        <v>-13.6</v>
      </c>
      <c r="K135" s="78">
        <v>1.4</v>
      </c>
      <c r="L135" s="78">
        <v>-15</v>
      </c>
      <c r="N135" s="10">
        <v>0</v>
      </c>
      <c r="P135" s="91">
        <f t="shared" si="10"/>
        <v>26.900000000000006</v>
      </c>
      <c r="Q135" s="91">
        <f t="shared" si="6"/>
        <v>17.799999999999997</v>
      </c>
      <c r="S135" s="94">
        <v>5.5</v>
      </c>
      <c r="T135" s="95">
        <f t="shared" si="7"/>
        <v>1.659060071543111</v>
      </c>
      <c r="U135" s="95">
        <f t="shared" si="8"/>
        <v>1.0978167016158873</v>
      </c>
      <c r="V135" s="96">
        <f t="shared" si="9"/>
        <v>-3.3333333333333215E-2</v>
      </c>
    </row>
    <row r="136" spans="1:22" ht="15" customHeight="1" x14ac:dyDescent="0.25">
      <c r="A136" s="3" t="s">
        <v>141</v>
      </c>
      <c r="B136" s="77">
        <v>1544.4</v>
      </c>
      <c r="C136" s="77">
        <v>1715.1</v>
      </c>
      <c r="D136" s="77">
        <v>-170.6</v>
      </c>
      <c r="F136" s="78">
        <v>1552.5</v>
      </c>
      <c r="G136" s="78">
        <v>1715.8</v>
      </c>
      <c r="H136" s="78">
        <v>-163.30000000000001</v>
      </c>
      <c r="J136" s="78">
        <v>-8.1</v>
      </c>
      <c r="K136" s="78">
        <v>-0.7</v>
      </c>
      <c r="L136" s="78">
        <v>-7.3</v>
      </c>
      <c r="N136" s="10">
        <v>0</v>
      </c>
      <c r="P136" s="91">
        <f t="shared" si="10"/>
        <v>1.7999999999999829</v>
      </c>
      <c r="Q136" s="91">
        <f t="shared" si="6"/>
        <v>7.7</v>
      </c>
      <c r="S136" s="94">
        <v>5.2666666666666666</v>
      </c>
      <c r="T136" s="95">
        <f t="shared" si="7"/>
        <v>0.1104463874827417</v>
      </c>
      <c r="U136" s="95">
        <f t="shared" si="8"/>
        <v>0.47246510200951064</v>
      </c>
      <c r="V136" s="96">
        <f t="shared" si="9"/>
        <v>-0.23333333333333339</v>
      </c>
    </row>
    <row r="137" spans="1:22" ht="15" customHeight="1" x14ac:dyDescent="0.25">
      <c r="A137" s="3" t="s">
        <v>142</v>
      </c>
      <c r="B137" s="77">
        <v>1593.2</v>
      </c>
      <c r="C137" s="77">
        <v>1735.2</v>
      </c>
      <c r="D137" s="77">
        <v>-141.9</v>
      </c>
      <c r="F137" s="78">
        <v>1597.2</v>
      </c>
      <c r="G137" s="78">
        <v>1736</v>
      </c>
      <c r="H137" s="78">
        <v>-138.80000000000001</v>
      </c>
      <c r="J137" s="78">
        <v>-4</v>
      </c>
      <c r="K137" s="78">
        <v>-0.9</v>
      </c>
      <c r="L137" s="78">
        <v>-3.1</v>
      </c>
      <c r="N137" s="10">
        <v>0</v>
      </c>
      <c r="P137" s="91">
        <f t="shared" si="10"/>
        <v>24.5</v>
      </c>
      <c r="Q137" s="91">
        <f t="shared" si="6"/>
        <v>4.1999999999999993</v>
      </c>
      <c r="S137" s="94">
        <v>5.333333333333333</v>
      </c>
      <c r="T137" s="95">
        <f t="shared" si="7"/>
        <v>1.4721788246604974</v>
      </c>
      <c r="U137" s="95">
        <f t="shared" si="8"/>
        <v>0.25237351279894238</v>
      </c>
      <c r="V137" s="96">
        <f t="shared" si="9"/>
        <v>6.666666666666643E-2</v>
      </c>
    </row>
    <row r="138" spans="1:22" ht="15" customHeight="1" x14ac:dyDescent="0.25">
      <c r="A138" s="3" t="s">
        <v>143</v>
      </c>
      <c r="B138" s="77">
        <v>1615.3</v>
      </c>
      <c r="C138" s="77">
        <v>1736.7</v>
      </c>
      <c r="D138" s="77">
        <v>-121.5</v>
      </c>
      <c r="F138" s="78">
        <v>1621.6</v>
      </c>
      <c r="G138" s="78">
        <v>1737.7</v>
      </c>
      <c r="H138" s="78">
        <v>-116.1</v>
      </c>
      <c r="J138" s="78">
        <v>-6.3</v>
      </c>
      <c r="K138" s="78">
        <v>-1</v>
      </c>
      <c r="L138" s="78">
        <v>-5.3</v>
      </c>
      <c r="N138" s="10">
        <v>0</v>
      </c>
      <c r="P138" s="91">
        <f t="shared" si="10"/>
        <v>22.700000000000017</v>
      </c>
      <c r="Q138" s="91">
        <f t="shared" si="6"/>
        <v>-2.1999999999999997</v>
      </c>
      <c r="S138" s="94">
        <v>5.2333333333333334</v>
      </c>
      <c r="T138" s="95">
        <f t="shared" si="7"/>
        <v>1.3544152744630082</v>
      </c>
      <c r="U138" s="95">
        <f t="shared" si="8"/>
        <v>-0.13126491646778041</v>
      </c>
      <c r="V138" s="96">
        <f t="shared" si="9"/>
        <v>-9.9999999999999645E-2</v>
      </c>
    </row>
    <row r="139" spans="1:22" ht="15" customHeight="1" x14ac:dyDescent="0.25">
      <c r="A139" s="3" t="s">
        <v>144</v>
      </c>
      <c r="B139" s="77">
        <v>1651.8</v>
      </c>
      <c r="C139" s="77">
        <v>1755.8</v>
      </c>
      <c r="D139" s="77">
        <v>-104</v>
      </c>
      <c r="F139" s="78">
        <v>1640.7</v>
      </c>
      <c r="G139" s="78">
        <v>1759.6</v>
      </c>
      <c r="H139" s="78">
        <v>-118.9</v>
      </c>
      <c r="J139" s="78">
        <v>11.1</v>
      </c>
      <c r="K139" s="78">
        <v>-3.7</v>
      </c>
      <c r="L139" s="78">
        <v>14.8</v>
      </c>
      <c r="N139" s="10">
        <v>0</v>
      </c>
      <c r="P139" s="91">
        <f t="shared" si="10"/>
        <v>-2.8000000000000114</v>
      </c>
      <c r="Q139" s="91">
        <f t="shared" si="6"/>
        <v>20.100000000000001</v>
      </c>
      <c r="S139" s="94">
        <v>5</v>
      </c>
      <c r="T139" s="95">
        <f t="shared" si="7"/>
        <v>-0.16433853738701792</v>
      </c>
      <c r="U139" s="95">
        <f t="shared" si="8"/>
        <v>1.1797159290996597</v>
      </c>
      <c r="V139" s="96">
        <f t="shared" si="9"/>
        <v>-0.23333333333333339</v>
      </c>
    </row>
    <row r="140" spans="1:22" ht="15" customHeight="1" x14ac:dyDescent="0.25">
      <c r="A140" s="3" t="s">
        <v>145</v>
      </c>
      <c r="B140" s="77">
        <v>1689.4</v>
      </c>
      <c r="C140" s="77">
        <v>1758</v>
      </c>
      <c r="D140" s="77">
        <v>-68.5</v>
      </c>
      <c r="F140" s="78">
        <v>1668.1</v>
      </c>
      <c r="G140" s="78">
        <v>1764.3</v>
      </c>
      <c r="H140" s="78">
        <v>-96.2</v>
      </c>
      <c r="J140" s="78">
        <v>21.3</v>
      </c>
      <c r="K140" s="78">
        <v>-6.3</v>
      </c>
      <c r="L140" s="78">
        <v>27.6</v>
      </c>
      <c r="N140" s="10">
        <v>0</v>
      </c>
      <c r="P140" s="91">
        <f t="shared" si="10"/>
        <v>22.700000000000003</v>
      </c>
      <c r="Q140" s="91">
        <f t="shared" ref="Q140:Q203" si="11">L140-L139</f>
        <v>12.8</v>
      </c>
      <c r="S140" s="94">
        <v>4.8666666666666671</v>
      </c>
      <c r="T140" s="95">
        <f t="shared" ref="T140:T203" si="12">100*P140/(0.5*B140+0.5*C140)</f>
        <v>1.3169345013633464</v>
      </c>
      <c r="U140" s="95">
        <f t="shared" ref="U140:U203" si="13">100*Q140/(0.5*B140+0.5*C140)</f>
        <v>0.74258861750884719</v>
      </c>
      <c r="V140" s="96">
        <f t="shared" ref="V140:V203" si="14">S140-S139</f>
        <v>-0.13333333333333286</v>
      </c>
    </row>
    <row r="141" spans="1:22" ht="15" customHeight="1" x14ac:dyDescent="0.25">
      <c r="A141" s="3" t="s">
        <v>146</v>
      </c>
      <c r="B141" s="77">
        <v>1713</v>
      </c>
      <c r="C141" s="77">
        <v>1786.8</v>
      </c>
      <c r="D141" s="77">
        <v>-73.8</v>
      </c>
      <c r="F141" s="78">
        <v>1693.7</v>
      </c>
      <c r="G141" s="78">
        <v>1795.9</v>
      </c>
      <c r="H141" s="78">
        <v>-102.1</v>
      </c>
      <c r="J141" s="78">
        <v>19.3</v>
      </c>
      <c r="K141" s="78">
        <v>-9</v>
      </c>
      <c r="L141" s="78">
        <v>28.3</v>
      </c>
      <c r="N141" s="10">
        <v>0</v>
      </c>
      <c r="P141" s="91">
        <f t="shared" si="10"/>
        <v>-5.8999999999999915</v>
      </c>
      <c r="Q141" s="91">
        <f t="shared" si="11"/>
        <v>0.69999999999999929</v>
      </c>
      <c r="S141" s="94">
        <v>4.666666666666667</v>
      </c>
      <c r="T141" s="95">
        <f t="shared" si="12"/>
        <v>-0.33716212354991659</v>
      </c>
      <c r="U141" s="95">
        <f t="shared" si="13"/>
        <v>4.000228584490538E-2</v>
      </c>
      <c r="V141" s="96">
        <f t="shared" si="14"/>
        <v>-0.20000000000000018</v>
      </c>
    </row>
    <row r="142" spans="1:22" ht="15" customHeight="1" x14ac:dyDescent="0.25">
      <c r="A142" s="3" t="s">
        <v>147</v>
      </c>
      <c r="B142" s="77">
        <v>1744.3</v>
      </c>
      <c r="C142" s="77">
        <v>1768.8</v>
      </c>
      <c r="D142" s="77">
        <v>-24.5</v>
      </c>
      <c r="F142" s="78">
        <v>1723.6</v>
      </c>
      <c r="G142" s="78">
        <v>1779.1</v>
      </c>
      <c r="H142" s="78">
        <v>-55.5</v>
      </c>
      <c r="J142" s="78">
        <v>20.7</v>
      </c>
      <c r="K142" s="78">
        <v>-10.3</v>
      </c>
      <c r="L142" s="78">
        <v>30.9</v>
      </c>
      <c r="N142" s="10">
        <v>0</v>
      </c>
      <c r="P142" s="91">
        <f t="shared" si="10"/>
        <v>46.599999999999994</v>
      </c>
      <c r="Q142" s="91">
        <f t="shared" si="11"/>
        <v>2.5999999999999979</v>
      </c>
      <c r="S142" s="94">
        <v>4.6333333333333329</v>
      </c>
      <c r="T142" s="95">
        <f t="shared" si="12"/>
        <v>2.6529276137883917</v>
      </c>
      <c r="U142" s="95">
        <f t="shared" si="13"/>
        <v>0.14801742051179856</v>
      </c>
      <c r="V142" s="96">
        <f t="shared" si="14"/>
        <v>-3.3333333333334103E-2</v>
      </c>
    </row>
    <row r="143" spans="1:22" ht="15" customHeight="1" x14ac:dyDescent="0.25">
      <c r="A143" s="3" t="s">
        <v>148</v>
      </c>
      <c r="B143" s="77">
        <v>1771.5</v>
      </c>
      <c r="C143" s="77">
        <v>1781.9</v>
      </c>
      <c r="D143" s="77">
        <v>-10.4</v>
      </c>
      <c r="F143" s="78">
        <v>1750.3</v>
      </c>
      <c r="G143" s="78">
        <v>1795</v>
      </c>
      <c r="H143" s="78">
        <v>-44.7</v>
      </c>
      <c r="J143" s="78">
        <v>21.2</v>
      </c>
      <c r="K143" s="78">
        <v>-13.1</v>
      </c>
      <c r="L143" s="78">
        <v>34.299999999999997</v>
      </c>
      <c r="N143" s="10">
        <v>0</v>
      </c>
      <c r="P143" s="91">
        <f t="shared" si="10"/>
        <v>10.799999999999997</v>
      </c>
      <c r="Q143" s="91">
        <f t="shared" si="11"/>
        <v>3.3999999999999986</v>
      </c>
      <c r="S143" s="94">
        <v>4.4000000000000004</v>
      </c>
      <c r="T143" s="95">
        <f t="shared" si="12"/>
        <v>0.60786852029042593</v>
      </c>
      <c r="U143" s="95">
        <f t="shared" si="13"/>
        <v>0.19136601564698591</v>
      </c>
      <c r="V143" s="96">
        <f t="shared" si="14"/>
        <v>-0.2333333333333325</v>
      </c>
    </row>
    <row r="144" spans="1:22" ht="15" customHeight="1" x14ac:dyDescent="0.25">
      <c r="A144" s="3" t="s">
        <v>149</v>
      </c>
      <c r="B144" s="77">
        <v>1808.4</v>
      </c>
      <c r="C144" s="77">
        <v>1788.5</v>
      </c>
      <c r="D144" s="77">
        <v>19.899999999999999</v>
      </c>
      <c r="F144" s="78">
        <v>1781.6</v>
      </c>
      <c r="G144" s="78">
        <v>1801.4</v>
      </c>
      <c r="H144" s="78">
        <v>-19.8</v>
      </c>
      <c r="J144" s="78">
        <v>26.8</v>
      </c>
      <c r="K144" s="78">
        <v>-12.9</v>
      </c>
      <c r="L144" s="78">
        <v>39.700000000000003</v>
      </c>
      <c r="N144" s="10">
        <v>0</v>
      </c>
      <c r="P144" s="91">
        <f t="shared" si="10"/>
        <v>24.900000000000002</v>
      </c>
      <c r="Q144" s="91">
        <f t="shared" si="11"/>
        <v>5.4000000000000057</v>
      </c>
      <c r="S144" s="94">
        <v>4.5333333333333332</v>
      </c>
      <c r="T144" s="95">
        <f t="shared" si="12"/>
        <v>1.3845255636798355</v>
      </c>
      <c r="U144" s="95">
        <f t="shared" si="13"/>
        <v>0.30025855597875978</v>
      </c>
      <c r="V144" s="96">
        <f t="shared" si="14"/>
        <v>0.13333333333333286</v>
      </c>
    </row>
    <row r="145" spans="1:22" ht="15" customHeight="1" x14ac:dyDescent="0.25">
      <c r="A145" s="3" t="s">
        <v>150</v>
      </c>
      <c r="B145" s="77">
        <v>1835.1</v>
      </c>
      <c r="C145" s="77">
        <v>1814.5</v>
      </c>
      <c r="D145" s="77">
        <v>20.6</v>
      </c>
      <c r="F145" s="78">
        <v>1793.3</v>
      </c>
      <c r="G145" s="78">
        <v>1828</v>
      </c>
      <c r="H145" s="78">
        <v>-34.799999999999997</v>
      </c>
      <c r="J145" s="78">
        <v>41.8</v>
      </c>
      <c r="K145" s="78">
        <v>-13.5</v>
      </c>
      <c r="L145" s="78">
        <v>55.3</v>
      </c>
      <c r="N145" s="10">
        <v>0</v>
      </c>
      <c r="P145" s="91">
        <f t="shared" si="10"/>
        <v>-14.999999999999996</v>
      </c>
      <c r="Q145" s="91">
        <f t="shared" si="11"/>
        <v>15.599999999999994</v>
      </c>
      <c r="S145" s="94">
        <v>4.4333333333333336</v>
      </c>
      <c r="T145" s="95">
        <f t="shared" si="12"/>
        <v>-0.82200789127575602</v>
      </c>
      <c r="U145" s="95">
        <f t="shared" si="13"/>
        <v>0.85488820692678624</v>
      </c>
      <c r="V145" s="96">
        <f t="shared" si="14"/>
        <v>-9.9999999999999645E-2</v>
      </c>
    </row>
    <row r="146" spans="1:22" ht="15" customHeight="1" x14ac:dyDescent="0.25">
      <c r="A146" s="3" t="s">
        <v>151</v>
      </c>
      <c r="B146" s="77">
        <v>1860</v>
      </c>
      <c r="C146" s="77">
        <v>1812</v>
      </c>
      <c r="D146" s="77">
        <v>48</v>
      </c>
      <c r="F146" s="78">
        <v>1818.9</v>
      </c>
      <c r="G146" s="78">
        <v>1827.8</v>
      </c>
      <c r="H146" s="78">
        <v>-8.9</v>
      </c>
      <c r="J146" s="78">
        <v>41.1</v>
      </c>
      <c r="K146" s="78">
        <v>-15.8</v>
      </c>
      <c r="L146" s="78">
        <v>56.9</v>
      </c>
      <c r="N146" s="10">
        <v>0</v>
      </c>
      <c r="P146" s="91">
        <f t="shared" ref="P146:P209" si="15">H146-H145</f>
        <v>25.9</v>
      </c>
      <c r="Q146" s="91">
        <f t="shared" si="11"/>
        <v>1.6000000000000014</v>
      </c>
      <c r="S146" s="94">
        <v>4.3</v>
      </c>
      <c r="T146" s="95">
        <f t="shared" si="12"/>
        <v>1.4106753812636166</v>
      </c>
      <c r="U146" s="95">
        <f t="shared" si="13"/>
        <v>8.714596949891075E-2</v>
      </c>
      <c r="V146" s="96">
        <f t="shared" si="14"/>
        <v>-0.13333333333333375</v>
      </c>
    </row>
    <row r="147" spans="1:22" ht="15" customHeight="1" x14ac:dyDescent="0.25">
      <c r="A147" s="3" t="s">
        <v>152</v>
      </c>
      <c r="B147" s="77">
        <v>1885.2</v>
      </c>
      <c r="C147" s="77">
        <v>1817</v>
      </c>
      <c r="D147" s="77">
        <v>68.2</v>
      </c>
      <c r="F147" s="78">
        <v>1849.1</v>
      </c>
      <c r="G147" s="78">
        <v>1834.2</v>
      </c>
      <c r="H147" s="78">
        <v>15</v>
      </c>
      <c r="J147" s="78">
        <v>36.1</v>
      </c>
      <c r="K147" s="78">
        <v>-17.2</v>
      </c>
      <c r="L147" s="78">
        <v>53.3</v>
      </c>
      <c r="N147" s="10">
        <v>0</v>
      </c>
      <c r="P147" s="91">
        <f t="shared" si="15"/>
        <v>23.9</v>
      </c>
      <c r="Q147" s="91">
        <f t="shared" si="11"/>
        <v>-3.6000000000000014</v>
      </c>
      <c r="S147" s="94">
        <v>4.2666666666666666</v>
      </c>
      <c r="T147" s="95">
        <f t="shared" si="12"/>
        <v>1.2911241964237481</v>
      </c>
      <c r="U147" s="95">
        <f t="shared" si="13"/>
        <v>-0.19447895845713367</v>
      </c>
      <c r="V147" s="96">
        <f t="shared" si="14"/>
        <v>-3.3333333333333215E-2</v>
      </c>
    </row>
    <row r="148" spans="1:22" ht="15" customHeight="1" x14ac:dyDescent="0.25">
      <c r="A148" s="3" t="s">
        <v>153</v>
      </c>
      <c r="B148" s="77">
        <v>1914.9</v>
      </c>
      <c r="C148" s="77">
        <v>1843.2</v>
      </c>
      <c r="D148" s="77">
        <v>71.7</v>
      </c>
      <c r="F148" s="78">
        <v>1869.8</v>
      </c>
      <c r="G148" s="78">
        <v>1861</v>
      </c>
      <c r="H148" s="78">
        <v>8.8000000000000007</v>
      </c>
      <c r="J148" s="78">
        <v>45.1</v>
      </c>
      <c r="K148" s="78">
        <v>-17.8</v>
      </c>
      <c r="L148" s="78">
        <v>62.8</v>
      </c>
      <c r="N148" s="10">
        <v>0</v>
      </c>
      <c r="P148" s="91">
        <f t="shared" si="15"/>
        <v>-6.1999999999999993</v>
      </c>
      <c r="Q148" s="91">
        <f t="shared" si="11"/>
        <v>9.5</v>
      </c>
      <c r="S148" s="94">
        <v>4.2333333333333334</v>
      </c>
      <c r="T148" s="95">
        <f t="shared" si="12"/>
        <v>-0.32995396609989081</v>
      </c>
      <c r="U148" s="95">
        <f t="shared" si="13"/>
        <v>0.50557462547563925</v>
      </c>
      <c r="V148" s="96">
        <f t="shared" si="14"/>
        <v>-3.3333333333333215E-2</v>
      </c>
    </row>
    <row r="149" spans="1:22" ht="15" customHeight="1" x14ac:dyDescent="0.25">
      <c r="A149" s="3" t="s">
        <v>154</v>
      </c>
      <c r="B149" s="77">
        <v>1963.8</v>
      </c>
      <c r="C149" s="77">
        <v>1875.2</v>
      </c>
      <c r="D149" s="77">
        <v>88.6</v>
      </c>
      <c r="F149" s="78">
        <v>1900.4</v>
      </c>
      <c r="G149" s="78">
        <v>1895.3</v>
      </c>
      <c r="H149" s="78">
        <v>5.0999999999999996</v>
      </c>
      <c r="J149" s="78">
        <v>63.4</v>
      </c>
      <c r="K149" s="78">
        <v>-20.2</v>
      </c>
      <c r="L149" s="78">
        <v>83.5</v>
      </c>
      <c r="N149" s="10">
        <v>0</v>
      </c>
      <c r="P149" s="91">
        <f t="shared" si="15"/>
        <v>-3.7000000000000011</v>
      </c>
      <c r="Q149" s="91">
        <f t="shared" si="11"/>
        <v>20.700000000000003</v>
      </c>
      <c r="S149" s="94">
        <v>4.0666666666666664</v>
      </c>
      <c r="T149" s="95">
        <f t="shared" si="12"/>
        <v>-0.19275853086741346</v>
      </c>
      <c r="U149" s="95">
        <f t="shared" si="13"/>
        <v>1.0784058348528265</v>
      </c>
      <c r="V149" s="96">
        <f t="shared" si="14"/>
        <v>-0.16666666666666696</v>
      </c>
    </row>
    <row r="150" spans="1:22" ht="15" customHeight="1" x14ac:dyDescent="0.25">
      <c r="A150" s="3" t="s">
        <v>155</v>
      </c>
      <c r="B150" s="77">
        <v>2041.8</v>
      </c>
      <c r="C150" s="77">
        <v>1866.3</v>
      </c>
      <c r="D150" s="77">
        <v>175.5</v>
      </c>
      <c r="F150" s="78">
        <v>1994.6</v>
      </c>
      <c r="G150" s="78">
        <v>1888.1</v>
      </c>
      <c r="H150" s="78">
        <v>106.5</v>
      </c>
      <c r="J150" s="78">
        <v>47.2</v>
      </c>
      <c r="K150" s="78">
        <v>-21.8</v>
      </c>
      <c r="L150" s="78">
        <v>68.900000000000006</v>
      </c>
      <c r="N150" s="10">
        <v>0</v>
      </c>
      <c r="P150" s="91">
        <f t="shared" si="15"/>
        <v>101.4</v>
      </c>
      <c r="Q150" s="91">
        <f t="shared" si="11"/>
        <v>-14.599999999999994</v>
      </c>
      <c r="S150" s="94">
        <v>4.0333333333333332</v>
      </c>
      <c r="T150" s="95">
        <f t="shared" si="12"/>
        <v>5.1892223842788061</v>
      </c>
      <c r="U150" s="95">
        <f t="shared" si="13"/>
        <v>-0.74716614211509402</v>
      </c>
      <c r="V150" s="96">
        <f t="shared" si="14"/>
        <v>-3.3333333333333215E-2</v>
      </c>
    </row>
    <row r="151" spans="1:22" ht="15" customHeight="1" x14ac:dyDescent="0.25">
      <c r="A151" s="3" t="s">
        <v>156</v>
      </c>
      <c r="B151" s="77">
        <v>2056.3000000000002</v>
      </c>
      <c r="C151" s="77">
        <v>1908.6</v>
      </c>
      <c r="D151" s="77">
        <v>147.6</v>
      </c>
      <c r="F151" s="78">
        <v>1989.4</v>
      </c>
      <c r="G151" s="78">
        <v>1932.1</v>
      </c>
      <c r="H151" s="78">
        <v>57.3</v>
      </c>
      <c r="J151" s="78">
        <v>66.900000000000006</v>
      </c>
      <c r="K151" s="78">
        <v>-23.4</v>
      </c>
      <c r="L151" s="78">
        <v>90.3</v>
      </c>
      <c r="N151" s="10">
        <v>0</v>
      </c>
      <c r="P151" s="91">
        <f t="shared" si="15"/>
        <v>-49.2</v>
      </c>
      <c r="Q151" s="91">
        <f t="shared" si="11"/>
        <v>21.399999999999991</v>
      </c>
      <c r="S151" s="94">
        <v>3.9333333333333331</v>
      </c>
      <c r="T151" s="95">
        <f t="shared" si="12"/>
        <v>-2.4817775984261896</v>
      </c>
      <c r="U151" s="95">
        <f t="shared" si="13"/>
        <v>1.0794723700471633</v>
      </c>
      <c r="V151" s="96">
        <f t="shared" si="14"/>
        <v>-0.10000000000000009</v>
      </c>
    </row>
    <row r="152" spans="1:22" ht="15" customHeight="1" x14ac:dyDescent="0.25">
      <c r="A152" s="3" t="s">
        <v>157</v>
      </c>
      <c r="B152" s="77">
        <v>2076.3000000000002</v>
      </c>
      <c r="C152" s="77">
        <v>1918.6</v>
      </c>
      <c r="D152" s="77">
        <v>157.69999999999999</v>
      </c>
      <c r="F152" s="78">
        <v>2027.3</v>
      </c>
      <c r="G152" s="78">
        <v>1941.9</v>
      </c>
      <c r="H152" s="78">
        <v>85.4</v>
      </c>
      <c r="J152" s="78">
        <v>49</v>
      </c>
      <c r="K152" s="78">
        <v>-23.3</v>
      </c>
      <c r="L152" s="78">
        <v>72.3</v>
      </c>
      <c r="N152" s="10">
        <v>0</v>
      </c>
      <c r="P152" s="91">
        <f t="shared" si="15"/>
        <v>28.100000000000009</v>
      </c>
      <c r="Q152" s="91">
        <f t="shared" si="11"/>
        <v>-18</v>
      </c>
      <c r="S152" s="94">
        <v>4</v>
      </c>
      <c r="T152" s="95">
        <f t="shared" si="12"/>
        <v>1.4067936619189472</v>
      </c>
      <c r="U152" s="95">
        <f t="shared" si="13"/>
        <v>-0.90114896493028607</v>
      </c>
      <c r="V152" s="96">
        <f t="shared" si="14"/>
        <v>6.6666666666666874E-2</v>
      </c>
    </row>
    <row r="153" spans="1:22" ht="15" customHeight="1" x14ac:dyDescent="0.25">
      <c r="A153" s="3" t="s">
        <v>158</v>
      </c>
      <c r="B153" s="77">
        <v>2096.8000000000002</v>
      </c>
      <c r="C153" s="77">
        <v>1938.8</v>
      </c>
      <c r="D153" s="77">
        <v>158</v>
      </c>
      <c r="F153" s="78">
        <v>2061.5</v>
      </c>
      <c r="G153" s="78">
        <v>1963.2</v>
      </c>
      <c r="H153" s="78">
        <v>98.3</v>
      </c>
      <c r="J153" s="78">
        <v>35.299999999999997</v>
      </c>
      <c r="K153" s="78">
        <v>-24.5</v>
      </c>
      <c r="L153" s="78">
        <v>59.7</v>
      </c>
      <c r="N153" s="10">
        <v>0</v>
      </c>
      <c r="O153" s="92"/>
      <c r="P153" s="93">
        <f t="shared" si="15"/>
        <v>12.899999999999991</v>
      </c>
      <c r="Q153" s="93">
        <f t="shared" si="11"/>
        <v>-12.599999999999994</v>
      </c>
      <c r="S153" s="94">
        <v>3.9</v>
      </c>
      <c r="T153" s="95">
        <f t="shared" si="12"/>
        <v>0.63931013975616957</v>
      </c>
      <c r="U153" s="95">
        <f t="shared" si="13"/>
        <v>-0.62444246208742171</v>
      </c>
      <c r="V153" s="96">
        <f t="shared" si="14"/>
        <v>-0.10000000000000009</v>
      </c>
    </row>
    <row r="154" spans="1:22" ht="15" customHeight="1" x14ac:dyDescent="0.25">
      <c r="A154" s="3" t="s">
        <v>159</v>
      </c>
      <c r="B154" s="77">
        <v>2111.1</v>
      </c>
      <c r="C154" s="77">
        <v>1982.6</v>
      </c>
      <c r="D154" s="77">
        <v>128.4</v>
      </c>
      <c r="F154" s="78">
        <v>2110.6</v>
      </c>
      <c r="G154" s="78">
        <v>2003.6</v>
      </c>
      <c r="H154" s="78">
        <v>107</v>
      </c>
      <c r="J154" s="78">
        <v>0.5</v>
      </c>
      <c r="K154" s="78">
        <v>-21</v>
      </c>
      <c r="L154" s="78">
        <v>21.4</v>
      </c>
      <c r="N154" s="10">
        <v>1</v>
      </c>
      <c r="O154" s="92"/>
      <c r="P154" s="93">
        <f t="shared" si="15"/>
        <v>8.7000000000000028</v>
      </c>
      <c r="Q154" s="93">
        <f t="shared" si="11"/>
        <v>-38.300000000000004</v>
      </c>
      <c r="S154" s="94">
        <v>4.2333333333333334</v>
      </c>
      <c r="T154" s="95">
        <f t="shared" si="12"/>
        <v>0.42504335930820542</v>
      </c>
      <c r="U154" s="95">
        <f t="shared" si="13"/>
        <v>-1.871167892126927</v>
      </c>
      <c r="V154" s="96">
        <f t="shared" si="14"/>
        <v>0.33333333333333348</v>
      </c>
    </row>
    <row r="155" spans="1:22" ht="15" customHeight="1" x14ac:dyDescent="0.25">
      <c r="A155" s="3" t="s">
        <v>160</v>
      </c>
      <c r="B155" s="77">
        <v>2098.4</v>
      </c>
      <c r="C155" s="77">
        <v>2003.6</v>
      </c>
      <c r="D155" s="77">
        <v>94.8</v>
      </c>
      <c r="F155" s="78">
        <v>2109</v>
      </c>
      <c r="G155" s="78">
        <v>2020.5</v>
      </c>
      <c r="H155" s="78">
        <v>88.5</v>
      </c>
      <c r="J155" s="78">
        <v>-10.6</v>
      </c>
      <c r="K155" s="78">
        <v>-17</v>
      </c>
      <c r="L155" s="78">
        <v>6.3</v>
      </c>
      <c r="N155" s="10">
        <v>1</v>
      </c>
      <c r="O155" s="92"/>
      <c r="P155" s="93">
        <f t="shared" si="15"/>
        <v>-18.5</v>
      </c>
      <c r="Q155" s="93">
        <f t="shared" si="11"/>
        <v>-15.099999999999998</v>
      </c>
      <c r="S155" s="94">
        <v>4.4000000000000004</v>
      </c>
      <c r="T155" s="95">
        <f t="shared" si="12"/>
        <v>-0.9019990248659191</v>
      </c>
      <c r="U155" s="95">
        <f t="shared" si="13"/>
        <v>-0.7362262311067771</v>
      </c>
      <c r="V155" s="96">
        <f t="shared" si="14"/>
        <v>0.16666666666666696</v>
      </c>
    </row>
    <row r="156" spans="1:22" ht="15" customHeight="1" x14ac:dyDescent="0.25">
      <c r="A156" s="3" t="s">
        <v>161</v>
      </c>
      <c r="B156" s="77">
        <v>1907.7</v>
      </c>
      <c r="C156" s="77">
        <v>2037.7</v>
      </c>
      <c r="D156" s="77">
        <v>-130</v>
      </c>
      <c r="F156" s="78">
        <v>1953</v>
      </c>
      <c r="G156" s="78">
        <v>2048</v>
      </c>
      <c r="H156" s="78">
        <v>-94.9</v>
      </c>
      <c r="J156" s="78">
        <v>-45.3</v>
      </c>
      <c r="K156" s="78">
        <v>-10.3</v>
      </c>
      <c r="L156" s="78">
        <v>-35.1</v>
      </c>
      <c r="N156" s="10">
        <v>1</v>
      </c>
      <c r="O156" s="92"/>
      <c r="P156" s="93">
        <f t="shared" si="15"/>
        <v>-183.4</v>
      </c>
      <c r="Q156" s="93">
        <f t="shared" si="11"/>
        <v>-41.4</v>
      </c>
      <c r="S156" s="94">
        <v>4.833333333333333</v>
      </c>
      <c r="T156" s="95">
        <f t="shared" si="12"/>
        <v>-9.2969027221574496</v>
      </c>
      <c r="U156" s="95">
        <f t="shared" si="13"/>
        <v>-2.0986465250671666</v>
      </c>
      <c r="V156" s="96">
        <f t="shared" si="14"/>
        <v>0.43333333333333268</v>
      </c>
    </row>
    <row r="157" spans="1:22" ht="15" customHeight="1" x14ac:dyDescent="0.25">
      <c r="A157" s="3" t="s">
        <v>162</v>
      </c>
      <c r="B157" s="77">
        <v>2012.4</v>
      </c>
      <c r="C157" s="77">
        <v>2045.4</v>
      </c>
      <c r="D157" s="77">
        <v>-33</v>
      </c>
      <c r="F157" s="78">
        <v>2082.3000000000002</v>
      </c>
      <c r="G157" s="78">
        <v>2044.2</v>
      </c>
      <c r="H157" s="78">
        <v>38.1</v>
      </c>
      <c r="J157" s="78">
        <v>-69.900000000000006</v>
      </c>
      <c r="K157" s="78">
        <v>1.2</v>
      </c>
      <c r="L157" s="78">
        <v>-71.099999999999994</v>
      </c>
      <c r="N157" s="10">
        <v>1</v>
      </c>
      <c r="O157" s="92"/>
      <c r="P157" s="93">
        <f t="shared" si="15"/>
        <v>133</v>
      </c>
      <c r="Q157" s="93">
        <f t="shared" si="11"/>
        <v>-35.999999999999993</v>
      </c>
      <c r="S157" s="94">
        <v>5.5</v>
      </c>
      <c r="T157" s="95">
        <f t="shared" si="12"/>
        <v>6.5552762580708759</v>
      </c>
      <c r="U157" s="95">
        <f t="shared" si="13"/>
        <v>-1.7743604909064019</v>
      </c>
      <c r="V157" s="96">
        <f t="shared" si="14"/>
        <v>0.66666666666666696</v>
      </c>
    </row>
    <row r="158" spans="1:22" ht="15" customHeight="1" x14ac:dyDescent="0.25">
      <c r="A158" s="3" t="s">
        <v>163</v>
      </c>
      <c r="B158" s="77">
        <v>1865.6</v>
      </c>
      <c r="C158" s="77">
        <v>2091.5</v>
      </c>
      <c r="D158" s="77">
        <v>-225.8</v>
      </c>
      <c r="F158" s="78">
        <v>1931.3</v>
      </c>
      <c r="G158" s="78">
        <v>2083.3000000000002</v>
      </c>
      <c r="H158" s="78">
        <v>-152</v>
      </c>
      <c r="J158" s="78">
        <v>-65.7</v>
      </c>
      <c r="K158" s="78">
        <v>8.1</v>
      </c>
      <c r="L158" s="78">
        <v>-73.8</v>
      </c>
      <c r="N158" s="10">
        <v>0</v>
      </c>
      <c r="O158" s="92"/>
      <c r="P158" s="93">
        <f t="shared" si="15"/>
        <v>-190.1</v>
      </c>
      <c r="Q158" s="93">
        <f t="shared" si="11"/>
        <v>-2.7000000000000028</v>
      </c>
      <c r="S158" s="94">
        <v>5.7</v>
      </c>
      <c r="T158" s="95">
        <f t="shared" si="12"/>
        <v>-9.6080462965302882</v>
      </c>
      <c r="U158" s="95">
        <f t="shared" si="13"/>
        <v>-0.13646357180763705</v>
      </c>
      <c r="V158" s="96">
        <f t="shared" si="14"/>
        <v>0.20000000000000018</v>
      </c>
    </row>
    <row r="159" spans="1:22" ht="15" customHeight="1" x14ac:dyDescent="0.25">
      <c r="A159" s="3" t="s">
        <v>164</v>
      </c>
      <c r="B159" s="77">
        <v>1868</v>
      </c>
      <c r="C159" s="77">
        <v>2130.1999999999998</v>
      </c>
      <c r="D159" s="77">
        <v>-262.2</v>
      </c>
      <c r="F159" s="78">
        <v>1937.9</v>
      </c>
      <c r="G159" s="78">
        <v>2119</v>
      </c>
      <c r="H159" s="78">
        <v>-181.1</v>
      </c>
      <c r="J159" s="78">
        <v>-69.900000000000006</v>
      </c>
      <c r="K159" s="78">
        <v>11.2</v>
      </c>
      <c r="L159" s="78">
        <v>-81.099999999999994</v>
      </c>
      <c r="N159" s="10">
        <v>0</v>
      </c>
      <c r="O159" s="92"/>
      <c r="P159" s="93">
        <f t="shared" si="15"/>
        <v>-29.099999999999994</v>
      </c>
      <c r="Q159" s="93">
        <f t="shared" si="11"/>
        <v>-7.2999999999999972</v>
      </c>
      <c r="S159" s="94">
        <v>5.833333333333333</v>
      </c>
      <c r="T159" s="95">
        <f t="shared" si="12"/>
        <v>-1.4556550447701464</v>
      </c>
      <c r="U159" s="95">
        <f t="shared" si="13"/>
        <v>-0.36516432394577553</v>
      </c>
      <c r="V159" s="96">
        <f t="shared" si="14"/>
        <v>0.13333333333333286</v>
      </c>
    </row>
    <row r="160" spans="1:22" ht="15" customHeight="1" x14ac:dyDescent="0.25">
      <c r="A160" s="3" t="s">
        <v>165</v>
      </c>
      <c r="B160" s="77">
        <v>1869.8</v>
      </c>
      <c r="C160" s="77">
        <v>2148.4</v>
      </c>
      <c r="D160" s="77">
        <v>-278.7</v>
      </c>
      <c r="F160" s="78">
        <v>1951.1</v>
      </c>
      <c r="G160" s="78">
        <v>2137.5</v>
      </c>
      <c r="H160" s="78">
        <v>-186.4</v>
      </c>
      <c r="J160" s="78">
        <v>-81.3</v>
      </c>
      <c r="K160" s="78">
        <v>11</v>
      </c>
      <c r="L160" s="78">
        <v>-92.3</v>
      </c>
      <c r="N160" s="10">
        <v>0</v>
      </c>
      <c r="P160" s="91">
        <f t="shared" si="15"/>
        <v>-5.3000000000000114</v>
      </c>
      <c r="Q160" s="91">
        <f t="shared" si="11"/>
        <v>-11.200000000000003</v>
      </c>
      <c r="S160" s="94">
        <v>5.7333333333333334</v>
      </c>
      <c r="T160" s="95">
        <f t="shared" si="12"/>
        <v>-0.26379971131352403</v>
      </c>
      <c r="U160" s="95">
        <f t="shared" si="13"/>
        <v>-0.55746354088895544</v>
      </c>
      <c r="V160" s="96">
        <f t="shared" si="14"/>
        <v>-9.9999999999999645E-2</v>
      </c>
    </row>
    <row r="161" spans="1:22" ht="15" customHeight="1" x14ac:dyDescent="0.25">
      <c r="A161" s="3" t="s">
        <v>166</v>
      </c>
      <c r="B161" s="77">
        <v>1880.1</v>
      </c>
      <c r="C161" s="77">
        <v>2184.6999999999998</v>
      </c>
      <c r="D161" s="77">
        <v>-304.60000000000002</v>
      </c>
      <c r="F161" s="78">
        <v>1975.7</v>
      </c>
      <c r="G161" s="78">
        <v>2171.4</v>
      </c>
      <c r="H161" s="78">
        <v>-195.7</v>
      </c>
      <c r="J161" s="78">
        <v>-95.6</v>
      </c>
      <c r="K161" s="78">
        <v>13.3</v>
      </c>
      <c r="L161" s="78">
        <v>-108.9</v>
      </c>
      <c r="N161" s="10">
        <v>0</v>
      </c>
      <c r="P161" s="91">
        <f t="shared" si="15"/>
        <v>-9.2999999999999829</v>
      </c>
      <c r="Q161" s="91">
        <f t="shared" si="11"/>
        <v>-16.600000000000009</v>
      </c>
      <c r="S161" s="94">
        <v>5.8666666666666671</v>
      </c>
      <c r="T161" s="95">
        <f t="shared" si="12"/>
        <v>-0.4575870891556772</v>
      </c>
      <c r="U161" s="95">
        <f t="shared" si="13"/>
        <v>-0.81676835268647952</v>
      </c>
      <c r="V161" s="96">
        <f t="shared" si="14"/>
        <v>0.13333333333333375</v>
      </c>
    </row>
    <row r="162" spans="1:22" ht="15" customHeight="1" x14ac:dyDescent="0.25">
      <c r="A162" s="3" t="s">
        <v>167</v>
      </c>
      <c r="B162" s="77">
        <v>1889.8</v>
      </c>
      <c r="C162" s="77">
        <v>2220.3000000000002</v>
      </c>
      <c r="D162" s="77">
        <v>-330.4</v>
      </c>
      <c r="F162" s="78">
        <v>1990</v>
      </c>
      <c r="G162" s="78">
        <v>2205</v>
      </c>
      <c r="H162" s="78">
        <v>-215</v>
      </c>
      <c r="J162" s="78">
        <v>-100.2</v>
      </c>
      <c r="K162" s="78">
        <v>15.3</v>
      </c>
      <c r="L162" s="78">
        <v>-115.5</v>
      </c>
      <c r="N162" s="10">
        <v>0</v>
      </c>
      <c r="P162" s="91">
        <f t="shared" si="15"/>
        <v>-19.300000000000011</v>
      </c>
      <c r="Q162" s="91">
        <f t="shared" si="11"/>
        <v>-6.5999999999999943</v>
      </c>
      <c r="S162" s="94">
        <v>5.8666666666666671</v>
      </c>
      <c r="T162" s="95">
        <f t="shared" si="12"/>
        <v>-0.93914989902922119</v>
      </c>
      <c r="U162" s="95">
        <f t="shared" si="13"/>
        <v>-0.32116006909807515</v>
      </c>
      <c r="V162" s="96">
        <f t="shared" si="14"/>
        <v>0</v>
      </c>
    </row>
    <row r="163" spans="1:22" ht="15" customHeight="1" x14ac:dyDescent="0.25">
      <c r="A163" s="3" t="s">
        <v>168</v>
      </c>
      <c r="B163" s="77">
        <v>1912.7</v>
      </c>
      <c r="C163" s="77">
        <v>2299.9</v>
      </c>
      <c r="D163" s="77">
        <v>-387.3</v>
      </c>
      <c r="F163" s="78">
        <v>2006.2</v>
      </c>
      <c r="G163" s="78">
        <v>2279.8000000000002</v>
      </c>
      <c r="H163" s="78">
        <v>-273.60000000000002</v>
      </c>
      <c r="J163" s="78">
        <v>-93.5</v>
      </c>
      <c r="K163" s="78">
        <v>20.100000000000001</v>
      </c>
      <c r="L163" s="78">
        <v>-113.6</v>
      </c>
      <c r="N163" s="10">
        <v>0</v>
      </c>
      <c r="P163" s="91">
        <f t="shared" si="15"/>
        <v>-58.600000000000023</v>
      </c>
      <c r="Q163" s="91">
        <f t="shared" si="11"/>
        <v>1.9000000000000057</v>
      </c>
      <c r="S163" s="94">
        <v>6.1333333333333329</v>
      </c>
      <c r="T163" s="95">
        <f t="shared" si="12"/>
        <v>-2.7821298010729723</v>
      </c>
      <c r="U163" s="95">
        <f t="shared" si="13"/>
        <v>9.0205573754925966E-2</v>
      </c>
      <c r="V163" s="96">
        <f t="shared" si="14"/>
        <v>0.26666666666666572</v>
      </c>
    </row>
    <row r="164" spans="1:22" ht="15" customHeight="1" x14ac:dyDescent="0.25">
      <c r="A164" s="3" t="s">
        <v>169</v>
      </c>
      <c r="B164" s="77">
        <v>1840.2</v>
      </c>
      <c r="C164" s="77">
        <v>2309.6</v>
      </c>
      <c r="D164" s="77">
        <v>-469.4</v>
      </c>
      <c r="F164" s="78">
        <v>1900.1</v>
      </c>
      <c r="G164" s="78">
        <v>2287</v>
      </c>
      <c r="H164" s="78">
        <v>-386.9</v>
      </c>
      <c r="J164" s="78">
        <v>-59.9</v>
      </c>
      <c r="K164" s="78">
        <v>22.6</v>
      </c>
      <c r="L164" s="78">
        <v>-82.5</v>
      </c>
      <c r="N164" s="10">
        <v>0</v>
      </c>
      <c r="P164" s="91">
        <f t="shared" si="15"/>
        <v>-113.29999999999995</v>
      </c>
      <c r="Q164" s="91">
        <f t="shared" si="11"/>
        <v>31.099999999999994</v>
      </c>
      <c r="S164" s="94">
        <v>6.1333333333333329</v>
      </c>
      <c r="T164" s="95">
        <f t="shared" si="12"/>
        <v>-5.4605041206805129</v>
      </c>
      <c r="U164" s="95">
        <f t="shared" si="13"/>
        <v>1.4988674152971224</v>
      </c>
      <c r="V164" s="96">
        <f t="shared" si="14"/>
        <v>0</v>
      </c>
    </row>
    <row r="165" spans="1:22" ht="15" customHeight="1" x14ac:dyDescent="0.25">
      <c r="A165" s="3" t="s">
        <v>170</v>
      </c>
      <c r="B165" s="77">
        <v>1941.8</v>
      </c>
      <c r="C165" s="77">
        <v>2344.1999999999998</v>
      </c>
      <c r="D165" s="77">
        <v>-402.4</v>
      </c>
      <c r="F165" s="78">
        <v>1987.1</v>
      </c>
      <c r="G165" s="78">
        <v>2325.4</v>
      </c>
      <c r="H165" s="78">
        <v>-338.4</v>
      </c>
      <c r="J165" s="78">
        <v>-45.3</v>
      </c>
      <c r="K165" s="78">
        <v>18.8</v>
      </c>
      <c r="L165" s="78">
        <v>-64</v>
      </c>
      <c r="N165" s="10">
        <v>0</v>
      </c>
      <c r="P165" s="91">
        <f t="shared" si="15"/>
        <v>48.5</v>
      </c>
      <c r="Q165" s="91">
        <f t="shared" si="11"/>
        <v>18.5</v>
      </c>
      <c r="S165" s="94">
        <v>5.833333333333333</v>
      </c>
      <c r="T165" s="95">
        <f t="shared" si="12"/>
        <v>2.263182454503033</v>
      </c>
      <c r="U165" s="95">
        <f t="shared" si="13"/>
        <v>0.86327578161455898</v>
      </c>
      <c r="V165" s="96">
        <f t="shared" si="14"/>
        <v>-0.29999999999999982</v>
      </c>
    </row>
    <row r="166" spans="1:22" ht="15" customHeight="1" x14ac:dyDescent="0.25">
      <c r="A166" s="3" t="s">
        <v>171</v>
      </c>
      <c r="B166" s="77">
        <v>1952.1</v>
      </c>
      <c r="C166" s="77">
        <v>2381</v>
      </c>
      <c r="D166" s="77">
        <v>-429</v>
      </c>
      <c r="F166" s="78">
        <v>1995.2</v>
      </c>
      <c r="G166" s="78">
        <v>2365.8000000000002</v>
      </c>
      <c r="H166" s="78">
        <v>-370.6</v>
      </c>
      <c r="J166" s="78">
        <v>-43.1</v>
      </c>
      <c r="K166" s="78">
        <v>15.2</v>
      </c>
      <c r="L166" s="78">
        <v>-58.3</v>
      </c>
      <c r="N166" s="10">
        <v>0</v>
      </c>
      <c r="P166" s="91">
        <f t="shared" si="15"/>
        <v>-32.200000000000045</v>
      </c>
      <c r="Q166" s="91">
        <f t="shared" si="11"/>
        <v>5.7000000000000028</v>
      </c>
      <c r="S166" s="94">
        <v>5.7</v>
      </c>
      <c r="T166" s="95">
        <f t="shared" si="12"/>
        <v>-1.4862338741316861</v>
      </c>
      <c r="U166" s="95">
        <f t="shared" si="13"/>
        <v>0.26309108952020499</v>
      </c>
      <c r="V166" s="96">
        <f t="shared" si="14"/>
        <v>-0.13333333333333286</v>
      </c>
    </row>
    <row r="167" spans="1:22" ht="15" customHeight="1" x14ac:dyDescent="0.25">
      <c r="A167" s="3" t="s">
        <v>172</v>
      </c>
      <c r="B167" s="77">
        <v>2003.5</v>
      </c>
      <c r="C167" s="77">
        <v>2400.4</v>
      </c>
      <c r="D167" s="77">
        <v>-396.9</v>
      </c>
      <c r="F167" s="78">
        <v>2039</v>
      </c>
      <c r="G167" s="78">
        <v>2386.6999999999998</v>
      </c>
      <c r="H167" s="78">
        <v>-347.7</v>
      </c>
      <c r="J167" s="78">
        <v>-35.5</v>
      </c>
      <c r="K167" s="78">
        <v>13.7</v>
      </c>
      <c r="L167" s="78">
        <v>-49.2</v>
      </c>
      <c r="N167" s="10">
        <v>0</v>
      </c>
      <c r="P167" s="91">
        <f t="shared" si="15"/>
        <v>22.900000000000034</v>
      </c>
      <c r="Q167" s="91">
        <f t="shared" si="11"/>
        <v>9.0999999999999943</v>
      </c>
      <c r="S167" s="94">
        <v>5.6</v>
      </c>
      <c r="T167" s="95">
        <f t="shared" si="12"/>
        <v>1.039987283998276</v>
      </c>
      <c r="U167" s="95">
        <f t="shared" si="13"/>
        <v>0.41327005608665024</v>
      </c>
      <c r="V167" s="96">
        <f t="shared" si="14"/>
        <v>-0.10000000000000053</v>
      </c>
    </row>
    <row r="168" spans="1:22" ht="15" customHeight="1" x14ac:dyDescent="0.25">
      <c r="A168" s="3" t="s">
        <v>173</v>
      </c>
      <c r="B168" s="77">
        <v>2062.8000000000002</v>
      </c>
      <c r="C168" s="77">
        <v>2428.8000000000002</v>
      </c>
      <c r="D168" s="77">
        <v>-366</v>
      </c>
      <c r="F168" s="78">
        <v>2085.4</v>
      </c>
      <c r="G168" s="78">
        <v>2417.6</v>
      </c>
      <c r="H168" s="78">
        <v>-332.1</v>
      </c>
      <c r="J168" s="78">
        <v>-22.6</v>
      </c>
      <c r="K168" s="78">
        <v>11.2</v>
      </c>
      <c r="L168" s="78">
        <v>-33.799999999999997</v>
      </c>
      <c r="N168" s="10">
        <v>0</v>
      </c>
      <c r="P168" s="91">
        <f t="shared" si="15"/>
        <v>15.599999999999966</v>
      </c>
      <c r="Q168" s="91">
        <f t="shared" si="11"/>
        <v>15.400000000000006</v>
      </c>
      <c r="S168" s="94">
        <v>5.4333333333333336</v>
      </c>
      <c r="T168" s="95">
        <f t="shared" si="12"/>
        <v>0.69462997595511466</v>
      </c>
      <c r="U168" s="95">
        <f t="shared" si="13"/>
        <v>0.6857244634428713</v>
      </c>
      <c r="V168" s="96">
        <f t="shared" si="14"/>
        <v>-0.16666666666666607</v>
      </c>
    </row>
    <row r="169" spans="1:22" ht="15" customHeight="1" x14ac:dyDescent="0.25">
      <c r="A169" s="3" t="s">
        <v>174</v>
      </c>
      <c r="B169" s="77">
        <v>2094</v>
      </c>
      <c r="C169" s="77">
        <v>2476.1</v>
      </c>
      <c r="D169" s="77">
        <v>-382.1</v>
      </c>
      <c r="F169" s="78">
        <v>2103.5</v>
      </c>
      <c r="G169" s="78">
        <v>2465.6</v>
      </c>
      <c r="H169" s="78">
        <v>-362.1</v>
      </c>
      <c r="J169" s="78">
        <v>-9.5</v>
      </c>
      <c r="K169" s="78">
        <v>10.5</v>
      </c>
      <c r="L169" s="78">
        <v>-20</v>
      </c>
      <c r="N169" s="10">
        <v>0</v>
      </c>
      <c r="P169" s="91">
        <f t="shared" si="15"/>
        <v>-30</v>
      </c>
      <c r="Q169" s="91">
        <f t="shared" si="11"/>
        <v>13.799999999999997</v>
      </c>
      <c r="S169" s="94">
        <v>5.4333333333333336</v>
      </c>
      <c r="T169" s="95">
        <f t="shared" si="12"/>
        <v>-1.3128815562022711</v>
      </c>
      <c r="U169" s="95">
        <f t="shared" si="13"/>
        <v>0.60392551585304466</v>
      </c>
      <c r="V169" s="96">
        <f t="shared" si="14"/>
        <v>0</v>
      </c>
    </row>
    <row r="170" spans="1:22" ht="15" customHeight="1" x14ac:dyDescent="0.25">
      <c r="A170" s="3" t="s">
        <v>175</v>
      </c>
      <c r="B170" s="77">
        <v>2242.8000000000002</v>
      </c>
      <c r="C170" s="77">
        <v>2548</v>
      </c>
      <c r="D170" s="77">
        <v>-305.2</v>
      </c>
      <c r="F170" s="78">
        <v>2235.5</v>
      </c>
      <c r="G170" s="78">
        <v>2539.4</v>
      </c>
      <c r="H170" s="78">
        <v>-303.8</v>
      </c>
      <c r="J170" s="78">
        <v>7.3</v>
      </c>
      <c r="K170" s="78">
        <v>8.6999999999999993</v>
      </c>
      <c r="L170" s="78">
        <v>-1.4</v>
      </c>
      <c r="N170" s="10">
        <v>0</v>
      </c>
      <c r="P170" s="91">
        <f t="shared" si="15"/>
        <v>58.300000000000011</v>
      </c>
      <c r="Q170" s="91">
        <f t="shared" si="11"/>
        <v>18.600000000000001</v>
      </c>
      <c r="S170" s="94">
        <v>5.3</v>
      </c>
      <c r="T170" s="95">
        <f t="shared" si="12"/>
        <v>2.4338315103949237</v>
      </c>
      <c r="U170" s="95">
        <f t="shared" si="13"/>
        <v>0.77648826918260005</v>
      </c>
      <c r="V170" s="96">
        <f t="shared" si="14"/>
        <v>-0.13333333333333375</v>
      </c>
    </row>
    <row r="171" spans="1:22" ht="15" customHeight="1" x14ac:dyDescent="0.25">
      <c r="A171" s="3" t="s">
        <v>176</v>
      </c>
      <c r="B171" s="77">
        <v>2272</v>
      </c>
      <c r="C171" s="77">
        <v>2578.6999999999998</v>
      </c>
      <c r="D171" s="77">
        <v>-306.7</v>
      </c>
      <c r="F171" s="78">
        <v>2266</v>
      </c>
      <c r="G171" s="78">
        <v>2574</v>
      </c>
      <c r="H171" s="78">
        <v>-308</v>
      </c>
      <c r="J171" s="78">
        <v>6</v>
      </c>
      <c r="K171" s="78">
        <v>4.5999999999999996</v>
      </c>
      <c r="L171" s="78">
        <v>1.3</v>
      </c>
      <c r="N171" s="10">
        <v>0</v>
      </c>
      <c r="P171" s="91">
        <f t="shared" si="15"/>
        <v>-4.1999999999999886</v>
      </c>
      <c r="Q171" s="91">
        <f t="shared" si="11"/>
        <v>2.7</v>
      </c>
      <c r="S171" s="94">
        <v>5.0999999999999996</v>
      </c>
      <c r="T171" s="95">
        <f t="shared" si="12"/>
        <v>-0.17317088255303312</v>
      </c>
      <c r="U171" s="95">
        <f t="shared" si="13"/>
        <v>0.11132413878409302</v>
      </c>
      <c r="V171" s="96">
        <f t="shared" si="14"/>
        <v>-0.20000000000000018</v>
      </c>
    </row>
    <row r="172" spans="1:22" ht="15" customHeight="1" x14ac:dyDescent="0.25">
      <c r="A172" s="3" t="s">
        <v>177</v>
      </c>
      <c r="B172" s="77">
        <v>2316.6999999999998</v>
      </c>
      <c r="C172" s="77">
        <v>2617.3000000000002</v>
      </c>
      <c r="D172" s="77">
        <v>-300.60000000000002</v>
      </c>
      <c r="F172" s="78">
        <v>2303.8000000000002</v>
      </c>
      <c r="G172" s="78">
        <v>2616.3000000000002</v>
      </c>
      <c r="H172" s="78">
        <v>-312.5</v>
      </c>
      <c r="J172" s="78">
        <v>12.9</v>
      </c>
      <c r="K172" s="78">
        <v>1</v>
      </c>
      <c r="L172" s="78">
        <v>11.9</v>
      </c>
      <c r="N172" s="10">
        <v>0</v>
      </c>
      <c r="P172" s="91">
        <f t="shared" si="15"/>
        <v>-4.5</v>
      </c>
      <c r="Q172" s="91">
        <f t="shared" si="11"/>
        <v>10.6</v>
      </c>
      <c r="S172" s="94">
        <v>4.9666666666666668</v>
      </c>
      <c r="T172" s="95">
        <f t="shared" si="12"/>
        <v>-0.18240778273206323</v>
      </c>
      <c r="U172" s="95">
        <f t="shared" si="13"/>
        <v>0.42967166599108231</v>
      </c>
      <c r="V172" s="96">
        <f t="shared" si="14"/>
        <v>-0.13333333333333286</v>
      </c>
    </row>
    <row r="173" spans="1:22" ht="15" customHeight="1" x14ac:dyDescent="0.25">
      <c r="A173" s="3" t="s">
        <v>178</v>
      </c>
      <c r="B173" s="77">
        <v>2387.3000000000002</v>
      </c>
      <c r="C173" s="77">
        <v>2649.8</v>
      </c>
      <c r="D173" s="77">
        <v>-262.5</v>
      </c>
      <c r="F173" s="78">
        <v>2371.5</v>
      </c>
      <c r="G173" s="78">
        <v>2649.6</v>
      </c>
      <c r="H173" s="78">
        <v>-278.10000000000002</v>
      </c>
      <c r="J173" s="78">
        <v>15.8</v>
      </c>
      <c r="K173" s="78">
        <v>0.2</v>
      </c>
      <c r="L173" s="78">
        <v>15.6</v>
      </c>
      <c r="N173" s="10">
        <v>0</v>
      </c>
      <c r="P173" s="91">
        <f t="shared" si="15"/>
        <v>34.399999999999977</v>
      </c>
      <c r="Q173" s="91">
        <f t="shared" si="11"/>
        <v>3.6999999999999993</v>
      </c>
      <c r="S173" s="94">
        <v>4.9666666666666668</v>
      </c>
      <c r="T173" s="95">
        <f t="shared" si="12"/>
        <v>1.3658652796251802</v>
      </c>
      <c r="U173" s="95">
        <f t="shared" si="13"/>
        <v>0.14690992833177818</v>
      </c>
      <c r="V173" s="96">
        <f t="shared" si="14"/>
        <v>0</v>
      </c>
    </row>
    <row r="174" spans="1:22" ht="15" customHeight="1" x14ac:dyDescent="0.25">
      <c r="A174" s="3" t="s">
        <v>179</v>
      </c>
      <c r="B174" s="77">
        <v>2482.9</v>
      </c>
      <c r="C174" s="77">
        <v>2728.2</v>
      </c>
      <c r="D174" s="77">
        <v>-245.3</v>
      </c>
      <c r="F174" s="78">
        <v>2439.9</v>
      </c>
      <c r="G174" s="78">
        <v>2731.7</v>
      </c>
      <c r="H174" s="78">
        <v>-291.8</v>
      </c>
      <c r="J174" s="78">
        <v>43</v>
      </c>
      <c r="K174" s="78">
        <v>-3.5</v>
      </c>
      <c r="L174" s="78">
        <v>46.6</v>
      </c>
      <c r="N174" s="10">
        <v>0</v>
      </c>
      <c r="P174" s="91">
        <f t="shared" si="15"/>
        <v>-13.699999999999989</v>
      </c>
      <c r="Q174" s="91">
        <f t="shared" si="11"/>
        <v>31</v>
      </c>
      <c r="S174" s="94">
        <v>4.7333333333333334</v>
      </c>
      <c r="T174" s="95">
        <f t="shared" si="12"/>
        <v>-0.52580069467099033</v>
      </c>
      <c r="U174" s="95">
        <f t="shared" si="13"/>
        <v>1.1897679952409279</v>
      </c>
      <c r="V174" s="96">
        <f t="shared" si="14"/>
        <v>-0.23333333333333339</v>
      </c>
    </row>
    <row r="175" spans="1:22" ht="15" customHeight="1" x14ac:dyDescent="0.25">
      <c r="A175" s="3" t="s">
        <v>180</v>
      </c>
      <c r="B175" s="77">
        <v>2518.5</v>
      </c>
      <c r="C175" s="77">
        <v>2749.1</v>
      </c>
      <c r="D175" s="77">
        <v>-230.6</v>
      </c>
      <c r="F175" s="78">
        <v>2481.9</v>
      </c>
      <c r="G175" s="78">
        <v>2756.2</v>
      </c>
      <c r="H175" s="78">
        <v>-274.3</v>
      </c>
      <c r="J175" s="78">
        <v>36.6</v>
      </c>
      <c r="K175" s="78">
        <v>-7.1</v>
      </c>
      <c r="L175" s="78">
        <v>43.7</v>
      </c>
      <c r="N175" s="10">
        <v>0</v>
      </c>
      <c r="P175" s="91">
        <f t="shared" si="15"/>
        <v>17.5</v>
      </c>
      <c r="Q175" s="91">
        <f t="shared" si="11"/>
        <v>-2.8999999999999986</v>
      </c>
      <c r="S175" s="94">
        <v>4.6333333333333329</v>
      </c>
      <c r="T175" s="95">
        <f t="shared" si="12"/>
        <v>0.66443921330397138</v>
      </c>
      <c r="U175" s="95">
        <f t="shared" si="13"/>
        <v>-0.1101070696332295</v>
      </c>
      <c r="V175" s="96">
        <f t="shared" si="14"/>
        <v>-0.10000000000000053</v>
      </c>
    </row>
    <row r="176" spans="1:22" ht="15" customHeight="1" x14ac:dyDescent="0.25">
      <c r="A176" s="3" t="s">
        <v>181</v>
      </c>
      <c r="B176" s="77">
        <v>2562.9</v>
      </c>
      <c r="C176" s="77">
        <v>2775.7</v>
      </c>
      <c r="D176" s="77">
        <v>-212.9</v>
      </c>
      <c r="F176" s="78">
        <v>2541.5</v>
      </c>
      <c r="G176" s="78">
        <v>2783.6</v>
      </c>
      <c r="H176" s="78">
        <v>-242.1</v>
      </c>
      <c r="J176" s="78">
        <v>21.4</v>
      </c>
      <c r="K176" s="78">
        <v>-7.8</v>
      </c>
      <c r="L176" s="78">
        <v>29.2</v>
      </c>
      <c r="N176" s="10">
        <v>0</v>
      </c>
      <c r="P176" s="91">
        <f t="shared" si="15"/>
        <v>32.200000000000017</v>
      </c>
      <c r="Q176" s="91">
        <f t="shared" si="11"/>
        <v>-14.500000000000004</v>
      </c>
      <c r="S176" s="94">
        <v>4.6333333333333329</v>
      </c>
      <c r="T176" s="95">
        <f t="shared" si="12"/>
        <v>1.2063087700895372</v>
      </c>
      <c r="U176" s="95">
        <f t="shared" si="13"/>
        <v>-0.54321357659311442</v>
      </c>
      <c r="V176" s="96">
        <f t="shared" si="14"/>
        <v>0</v>
      </c>
    </row>
    <row r="177" spans="1:22" ht="15" customHeight="1" x14ac:dyDescent="0.25">
      <c r="A177" s="3" t="s">
        <v>182</v>
      </c>
      <c r="B177" s="77">
        <v>2590.9</v>
      </c>
      <c r="C177" s="77">
        <v>2789.9</v>
      </c>
      <c r="D177" s="77">
        <v>-199.1</v>
      </c>
      <c r="F177" s="78">
        <v>2556.1</v>
      </c>
      <c r="G177" s="78">
        <v>2801</v>
      </c>
      <c r="H177" s="78">
        <v>-244.9</v>
      </c>
      <c r="J177" s="78">
        <v>34.799999999999997</v>
      </c>
      <c r="K177" s="78">
        <v>-11.1</v>
      </c>
      <c r="L177" s="78">
        <v>45.9</v>
      </c>
      <c r="N177" s="10">
        <v>0</v>
      </c>
      <c r="P177" s="91">
        <f t="shared" si="15"/>
        <v>-2.8000000000000114</v>
      </c>
      <c r="Q177" s="91">
        <f t="shared" si="11"/>
        <v>16.7</v>
      </c>
      <c r="S177" s="94">
        <v>4.4333333333333336</v>
      </c>
      <c r="T177" s="95">
        <f t="shared" si="12"/>
        <v>-0.10407374368123741</v>
      </c>
      <c r="U177" s="95">
        <f t="shared" si="13"/>
        <v>0.62072554267023494</v>
      </c>
      <c r="V177" s="96">
        <f t="shared" si="14"/>
        <v>-0.19999999999999929</v>
      </c>
    </row>
    <row r="178" spans="1:22" ht="15" customHeight="1" x14ac:dyDescent="0.25">
      <c r="A178" s="3" t="s">
        <v>183</v>
      </c>
      <c r="B178" s="77">
        <v>2659.5</v>
      </c>
      <c r="C178" s="77">
        <v>2869.3</v>
      </c>
      <c r="D178" s="77">
        <v>-209.8</v>
      </c>
      <c r="F178" s="78">
        <v>2629.9</v>
      </c>
      <c r="G178" s="78">
        <v>2881</v>
      </c>
      <c r="H178" s="78">
        <v>-251.2</v>
      </c>
      <c r="J178" s="78">
        <v>29.6</v>
      </c>
      <c r="K178" s="78">
        <v>-11.7</v>
      </c>
      <c r="L178" s="78">
        <v>41.3</v>
      </c>
      <c r="N178" s="10">
        <v>0</v>
      </c>
      <c r="P178" s="91">
        <f t="shared" si="15"/>
        <v>-6.2999999999999829</v>
      </c>
      <c r="Q178" s="91">
        <f t="shared" si="11"/>
        <v>-4.6000000000000014</v>
      </c>
      <c r="S178" s="94">
        <v>4.5</v>
      </c>
      <c r="T178" s="95">
        <f t="shared" si="12"/>
        <v>-0.22789755462306405</v>
      </c>
      <c r="U178" s="95">
        <f t="shared" si="13"/>
        <v>-0.1664013890898568</v>
      </c>
      <c r="V178" s="96">
        <f t="shared" si="14"/>
        <v>6.666666666666643E-2</v>
      </c>
    </row>
    <row r="179" spans="1:22" ht="15" customHeight="1" x14ac:dyDescent="0.25">
      <c r="A179" s="3" t="s">
        <v>184</v>
      </c>
      <c r="B179" s="77">
        <v>2674.2</v>
      </c>
      <c r="C179" s="77">
        <v>2905.2</v>
      </c>
      <c r="D179" s="77">
        <v>-231</v>
      </c>
      <c r="F179" s="78">
        <v>2643.3</v>
      </c>
      <c r="G179" s="78">
        <v>2916.4</v>
      </c>
      <c r="H179" s="78">
        <v>-273.10000000000002</v>
      </c>
      <c r="J179" s="78">
        <v>30.9</v>
      </c>
      <c r="K179" s="78">
        <v>-11.2</v>
      </c>
      <c r="L179" s="78">
        <v>42.1</v>
      </c>
      <c r="N179" s="10">
        <v>0</v>
      </c>
      <c r="P179" s="91">
        <f t="shared" si="15"/>
        <v>-21.900000000000034</v>
      </c>
      <c r="Q179" s="91">
        <f t="shared" si="11"/>
        <v>0.80000000000000426</v>
      </c>
      <c r="S179" s="94">
        <v>4.5</v>
      </c>
      <c r="T179" s="95">
        <f t="shared" si="12"/>
        <v>-0.78503064845682469</v>
      </c>
      <c r="U179" s="95">
        <f t="shared" si="13"/>
        <v>2.867691866508959E-2</v>
      </c>
      <c r="V179" s="96">
        <f t="shared" si="14"/>
        <v>0</v>
      </c>
    </row>
    <row r="180" spans="1:22" ht="15" customHeight="1" x14ac:dyDescent="0.25">
      <c r="A180" s="3" t="s">
        <v>185</v>
      </c>
      <c r="B180" s="77">
        <v>2666.7</v>
      </c>
      <c r="C180" s="77">
        <v>2945.7</v>
      </c>
      <c r="D180" s="77">
        <v>-279</v>
      </c>
      <c r="F180" s="78">
        <v>2631.2</v>
      </c>
      <c r="G180" s="78">
        <v>2953.9</v>
      </c>
      <c r="H180" s="78">
        <v>-322.60000000000002</v>
      </c>
      <c r="J180" s="78">
        <v>35.5</v>
      </c>
      <c r="K180" s="78">
        <v>-8.1</v>
      </c>
      <c r="L180" s="78">
        <v>43.7</v>
      </c>
      <c r="N180" s="10">
        <v>0</v>
      </c>
      <c r="O180" s="92"/>
      <c r="P180" s="93">
        <f t="shared" si="15"/>
        <v>-49.5</v>
      </c>
      <c r="Q180" s="93">
        <f t="shared" si="11"/>
        <v>1.6000000000000014</v>
      </c>
      <c r="S180" s="94">
        <v>4.666666666666667</v>
      </c>
      <c r="T180" s="95">
        <f t="shared" si="12"/>
        <v>-1.763951250801796</v>
      </c>
      <c r="U180" s="95">
        <f t="shared" si="13"/>
        <v>5.7016606086522752E-2</v>
      </c>
      <c r="V180" s="96">
        <f t="shared" si="14"/>
        <v>0.16666666666666696</v>
      </c>
    </row>
    <row r="181" spans="1:22" ht="15" customHeight="1" x14ac:dyDescent="0.25">
      <c r="A181" s="3" t="s">
        <v>186</v>
      </c>
      <c r="B181" s="77">
        <v>2672.9</v>
      </c>
      <c r="C181" s="77">
        <v>2991.8</v>
      </c>
      <c r="D181" s="77">
        <v>-318.89999999999998</v>
      </c>
      <c r="F181" s="78">
        <v>2633.4</v>
      </c>
      <c r="G181" s="78">
        <v>2996.3</v>
      </c>
      <c r="H181" s="78">
        <v>-362.9</v>
      </c>
      <c r="J181" s="78">
        <v>39.5</v>
      </c>
      <c r="K181" s="78">
        <v>-4.5</v>
      </c>
      <c r="L181" s="78">
        <v>44</v>
      </c>
      <c r="N181" s="10">
        <v>1</v>
      </c>
      <c r="O181" s="92"/>
      <c r="P181" s="93">
        <f t="shared" si="15"/>
        <v>-40.299999999999955</v>
      </c>
      <c r="Q181" s="93">
        <f t="shared" si="11"/>
        <v>0.29999999999999716</v>
      </c>
      <c r="S181" s="94">
        <v>4.8</v>
      </c>
      <c r="T181" s="95">
        <f t="shared" si="12"/>
        <v>-1.4228467526965223</v>
      </c>
      <c r="U181" s="95">
        <f t="shared" si="13"/>
        <v>1.0591911310395859E-2</v>
      </c>
      <c r="V181" s="96">
        <f t="shared" si="14"/>
        <v>0.13333333333333286</v>
      </c>
    </row>
    <row r="182" spans="1:22" ht="15" customHeight="1" x14ac:dyDescent="0.25">
      <c r="A182" s="3" t="s">
        <v>187</v>
      </c>
      <c r="B182" s="77">
        <v>2638.9</v>
      </c>
      <c r="C182" s="77">
        <v>3043.5</v>
      </c>
      <c r="D182" s="77">
        <v>-404.6</v>
      </c>
      <c r="F182" s="78">
        <v>2633</v>
      </c>
      <c r="G182" s="78">
        <v>3043.3</v>
      </c>
      <c r="H182" s="78">
        <v>-410.3</v>
      </c>
      <c r="J182" s="78">
        <v>5.9</v>
      </c>
      <c r="K182" s="78">
        <v>0.2</v>
      </c>
      <c r="L182" s="78">
        <v>5.8</v>
      </c>
      <c r="N182" s="10">
        <v>1</v>
      </c>
      <c r="O182" s="92"/>
      <c r="P182" s="93">
        <f t="shared" si="15"/>
        <v>-47.400000000000034</v>
      </c>
      <c r="Q182" s="93">
        <f t="shared" si="11"/>
        <v>-38.200000000000003</v>
      </c>
      <c r="S182" s="94">
        <v>5</v>
      </c>
      <c r="T182" s="95">
        <f t="shared" si="12"/>
        <v>-1.668309165141491</v>
      </c>
      <c r="U182" s="95">
        <f t="shared" si="13"/>
        <v>-1.3445023229621289</v>
      </c>
      <c r="V182" s="96">
        <f t="shared" si="14"/>
        <v>0.20000000000000018</v>
      </c>
    </row>
    <row r="183" spans="1:22" ht="15" customHeight="1" x14ac:dyDescent="0.25">
      <c r="A183" s="3" t="s">
        <v>188</v>
      </c>
      <c r="B183" s="77">
        <v>2621</v>
      </c>
      <c r="C183" s="77">
        <v>3397.5</v>
      </c>
      <c r="D183" s="77">
        <v>-776.4</v>
      </c>
      <c r="F183" s="78">
        <v>2615.9</v>
      </c>
      <c r="G183" s="78">
        <v>3389.4</v>
      </c>
      <c r="H183" s="78">
        <v>-773.5</v>
      </c>
      <c r="J183" s="78">
        <v>5.0999999999999996</v>
      </c>
      <c r="K183" s="78">
        <v>8</v>
      </c>
      <c r="L183" s="78">
        <v>-3</v>
      </c>
      <c r="N183" s="10">
        <v>1</v>
      </c>
      <c r="O183" s="92"/>
      <c r="P183" s="93">
        <f t="shared" si="15"/>
        <v>-363.2</v>
      </c>
      <c r="Q183" s="93">
        <f t="shared" si="11"/>
        <v>-8.8000000000000007</v>
      </c>
      <c r="S183" s="94">
        <v>5.333333333333333</v>
      </c>
      <c r="T183" s="95">
        <f t="shared" si="12"/>
        <v>-12.069452521392373</v>
      </c>
      <c r="U183" s="95">
        <f t="shared" si="13"/>
        <v>-0.29243166902052009</v>
      </c>
      <c r="V183" s="96">
        <f t="shared" si="14"/>
        <v>0.33333333333333304</v>
      </c>
    </row>
    <row r="184" spans="1:22" ht="15" customHeight="1" x14ac:dyDescent="0.25">
      <c r="A184" s="3" t="s">
        <v>189</v>
      </c>
      <c r="B184" s="77">
        <v>2574.6</v>
      </c>
      <c r="C184" s="77">
        <v>3194.1</v>
      </c>
      <c r="D184" s="77">
        <v>-619.5</v>
      </c>
      <c r="F184" s="78">
        <v>2601.5</v>
      </c>
      <c r="G184" s="78">
        <v>3170.5</v>
      </c>
      <c r="H184" s="78">
        <v>-569</v>
      </c>
      <c r="J184" s="78">
        <v>-26.9</v>
      </c>
      <c r="K184" s="78">
        <v>23.6</v>
      </c>
      <c r="L184" s="78">
        <v>-50.5</v>
      </c>
      <c r="N184" s="10">
        <v>1</v>
      </c>
      <c r="O184" s="92"/>
      <c r="P184" s="93">
        <f t="shared" si="15"/>
        <v>204.5</v>
      </c>
      <c r="Q184" s="93">
        <f t="shared" si="11"/>
        <v>-47.5</v>
      </c>
      <c r="S184" s="94">
        <v>6</v>
      </c>
      <c r="T184" s="95">
        <f t="shared" si="12"/>
        <v>7.0899856120096381</v>
      </c>
      <c r="U184" s="95">
        <f t="shared" si="13"/>
        <v>-1.6468181739386691</v>
      </c>
      <c r="V184" s="96">
        <f t="shared" si="14"/>
        <v>0.66666666666666696</v>
      </c>
    </row>
    <row r="185" spans="1:22" ht="15" customHeight="1" x14ac:dyDescent="0.25">
      <c r="A185" s="3" t="s">
        <v>190</v>
      </c>
      <c r="B185" s="77">
        <v>2493.6999999999998</v>
      </c>
      <c r="C185" s="77">
        <v>3192.9</v>
      </c>
      <c r="D185" s="77">
        <v>-699.2</v>
      </c>
      <c r="F185" s="78">
        <v>2615.1</v>
      </c>
      <c r="G185" s="78">
        <v>3147</v>
      </c>
      <c r="H185" s="78">
        <v>-531.9</v>
      </c>
      <c r="J185" s="78">
        <v>-121.4</v>
      </c>
      <c r="K185" s="78">
        <v>45.9</v>
      </c>
      <c r="L185" s="78">
        <v>-167.3</v>
      </c>
      <c r="N185" s="10">
        <v>1</v>
      </c>
      <c r="O185" s="92"/>
      <c r="P185" s="93">
        <f t="shared" si="15"/>
        <v>37.100000000000023</v>
      </c>
      <c r="Q185" s="93">
        <f t="shared" si="11"/>
        <v>-116.80000000000001</v>
      </c>
      <c r="S185" s="94">
        <v>6.8666666666666671</v>
      </c>
      <c r="T185" s="95">
        <f t="shared" si="12"/>
        <v>1.3048218619210079</v>
      </c>
      <c r="U185" s="95">
        <f t="shared" si="13"/>
        <v>-4.1079027890127673</v>
      </c>
      <c r="V185" s="96">
        <f t="shared" si="14"/>
        <v>0.86666666666666714</v>
      </c>
    </row>
    <row r="186" spans="1:22" ht="15" customHeight="1" x14ac:dyDescent="0.25">
      <c r="A186" s="3" t="s">
        <v>191</v>
      </c>
      <c r="B186" s="77">
        <v>2222.4</v>
      </c>
      <c r="C186" s="77">
        <v>3322.8</v>
      </c>
      <c r="D186" s="77">
        <v>-1100.3</v>
      </c>
      <c r="F186" s="78">
        <v>2395.1</v>
      </c>
      <c r="G186" s="78">
        <v>3242.9</v>
      </c>
      <c r="H186" s="78">
        <v>-847.8</v>
      </c>
      <c r="J186" s="78">
        <v>-172.7</v>
      </c>
      <c r="K186" s="78">
        <v>79.900000000000006</v>
      </c>
      <c r="L186" s="78">
        <v>-252.5</v>
      </c>
      <c r="N186" s="10">
        <v>1</v>
      </c>
      <c r="O186" s="92"/>
      <c r="P186" s="93">
        <f t="shared" si="15"/>
        <v>-315.89999999999998</v>
      </c>
      <c r="Q186" s="93">
        <f t="shared" si="11"/>
        <v>-85.199999999999989</v>
      </c>
      <c r="S186" s="94">
        <v>8.2666666666666675</v>
      </c>
      <c r="T186" s="95">
        <f t="shared" si="12"/>
        <v>-11.393637740748753</v>
      </c>
      <c r="U186" s="95">
        <f t="shared" si="13"/>
        <v>-3.0729279376758267</v>
      </c>
      <c r="V186" s="96">
        <f t="shared" si="14"/>
        <v>1.4000000000000004</v>
      </c>
    </row>
    <row r="187" spans="1:22" ht="15" customHeight="1" x14ac:dyDescent="0.25">
      <c r="A187" s="3" t="s">
        <v>192</v>
      </c>
      <c r="B187" s="77">
        <v>2223.8000000000002</v>
      </c>
      <c r="C187" s="77">
        <v>3524.7</v>
      </c>
      <c r="D187" s="77">
        <v>-1300.8</v>
      </c>
      <c r="F187" s="78">
        <v>2421.6</v>
      </c>
      <c r="G187" s="78">
        <v>3413.3</v>
      </c>
      <c r="H187" s="78">
        <v>-991.8</v>
      </c>
      <c r="J187" s="78">
        <v>-197.8</v>
      </c>
      <c r="K187" s="78">
        <v>111.3</v>
      </c>
      <c r="L187" s="78">
        <v>-309.10000000000002</v>
      </c>
      <c r="N187" s="10">
        <v>1</v>
      </c>
      <c r="O187" s="92"/>
      <c r="P187" s="93">
        <f t="shared" si="15"/>
        <v>-144</v>
      </c>
      <c r="Q187" s="93">
        <f t="shared" si="11"/>
        <v>-56.600000000000023</v>
      </c>
      <c r="S187" s="94">
        <v>9.3000000000000007</v>
      </c>
      <c r="T187" s="95">
        <f t="shared" si="12"/>
        <v>-5.0100026093763592</v>
      </c>
      <c r="U187" s="95">
        <f t="shared" si="13"/>
        <v>-1.9692093589632085</v>
      </c>
      <c r="V187" s="96">
        <f t="shared" si="14"/>
        <v>1.0333333333333332</v>
      </c>
    </row>
    <row r="188" spans="1:22" ht="15" customHeight="1" x14ac:dyDescent="0.25">
      <c r="A188" s="3" t="s">
        <v>193</v>
      </c>
      <c r="B188" s="77">
        <v>2225.5</v>
      </c>
      <c r="C188" s="77">
        <v>3532.9</v>
      </c>
      <c r="D188" s="77">
        <v>-1307.4000000000001</v>
      </c>
      <c r="F188" s="78">
        <v>2440.1999999999998</v>
      </c>
      <c r="G188" s="78">
        <v>3406.3</v>
      </c>
      <c r="H188" s="78">
        <v>-966.1</v>
      </c>
      <c r="J188" s="78">
        <v>-214.7</v>
      </c>
      <c r="K188" s="78">
        <v>126.6</v>
      </c>
      <c r="L188" s="78">
        <v>-341.3</v>
      </c>
      <c r="N188" s="10">
        <v>0</v>
      </c>
      <c r="O188" s="92"/>
      <c r="P188" s="93">
        <f t="shared" si="15"/>
        <v>25.699999999999932</v>
      </c>
      <c r="Q188" s="93">
        <f t="shared" si="11"/>
        <v>-32.199999999999989</v>
      </c>
      <c r="S188" s="94">
        <v>9.6333333333333329</v>
      </c>
      <c r="T188" s="95">
        <f t="shared" si="12"/>
        <v>0.89260905807168422</v>
      </c>
      <c r="U188" s="95">
        <f t="shared" si="13"/>
        <v>-1.118366212836899</v>
      </c>
      <c r="V188" s="96">
        <f t="shared" si="14"/>
        <v>0.33333333333333215</v>
      </c>
    </row>
    <row r="189" spans="1:22" ht="15" customHeight="1" x14ac:dyDescent="0.25">
      <c r="A189" s="3" t="s">
        <v>194</v>
      </c>
      <c r="B189" s="77">
        <v>2296.5</v>
      </c>
      <c r="C189" s="77">
        <v>3560.6</v>
      </c>
      <c r="D189" s="77">
        <v>-1264.0999999999999</v>
      </c>
      <c r="F189" s="78">
        <v>2508.6999999999998</v>
      </c>
      <c r="G189" s="78">
        <v>3424.6</v>
      </c>
      <c r="H189" s="78">
        <v>-916</v>
      </c>
      <c r="J189" s="78">
        <v>-212.2</v>
      </c>
      <c r="K189" s="78">
        <v>136</v>
      </c>
      <c r="L189" s="78">
        <v>-348.1</v>
      </c>
      <c r="N189" s="10">
        <v>0</v>
      </c>
      <c r="P189" s="91">
        <f t="shared" si="15"/>
        <v>50.100000000000023</v>
      </c>
      <c r="Q189" s="91">
        <f t="shared" si="11"/>
        <v>-6.8000000000000114</v>
      </c>
      <c r="S189" s="94">
        <v>9.9333333333333336</v>
      </c>
      <c r="T189" s="95">
        <f t="shared" si="12"/>
        <v>1.710744224957744</v>
      </c>
      <c r="U189" s="95">
        <f t="shared" si="13"/>
        <v>-0.23219682095234881</v>
      </c>
      <c r="V189" s="96">
        <f t="shared" si="14"/>
        <v>0.30000000000000071</v>
      </c>
    </row>
    <row r="190" spans="1:22" ht="15" customHeight="1" x14ac:dyDescent="0.25">
      <c r="A190" s="3" t="s">
        <v>195</v>
      </c>
      <c r="B190" s="77">
        <v>2366.1</v>
      </c>
      <c r="C190" s="77">
        <v>3710.5</v>
      </c>
      <c r="D190" s="77">
        <v>-1344.4</v>
      </c>
      <c r="F190" s="78">
        <v>2581.1999999999998</v>
      </c>
      <c r="G190" s="78">
        <v>3571.4</v>
      </c>
      <c r="H190" s="78">
        <v>-990.2</v>
      </c>
      <c r="J190" s="78">
        <v>-215.1</v>
      </c>
      <c r="K190" s="78">
        <v>139.1</v>
      </c>
      <c r="L190" s="78">
        <v>-354.2</v>
      </c>
      <c r="N190" s="10">
        <v>0</v>
      </c>
      <c r="P190" s="91">
        <f t="shared" si="15"/>
        <v>-74.200000000000045</v>
      </c>
      <c r="Q190" s="91">
        <f t="shared" si="11"/>
        <v>-6.0999999999999659</v>
      </c>
      <c r="S190" s="94">
        <v>9.8333333333333339</v>
      </c>
      <c r="T190" s="95">
        <f t="shared" si="12"/>
        <v>-2.4421551525524157</v>
      </c>
      <c r="U190" s="95">
        <f t="shared" si="13"/>
        <v>-0.20077016752789276</v>
      </c>
      <c r="V190" s="96">
        <f t="shared" si="14"/>
        <v>-9.9999999999999645E-2</v>
      </c>
    </row>
    <row r="191" spans="1:22" ht="15" customHeight="1" x14ac:dyDescent="0.25">
      <c r="A191" s="3" t="s">
        <v>196</v>
      </c>
      <c r="B191" s="77">
        <v>2420.6999999999998</v>
      </c>
      <c r="C191" s="77">
        <v>3745.7</v>
      </c>
      <c r="D191" s="77">
        <v>-1325</v>
      </c>
      <c r="F191" s="78">
        <v>2616.9</v>
      </c>
      <c r="G191" s="78">
        <v>3607.7</v>
      </c>
      <c r="H191" s="78">
        <v>-990.7</v>
      </c>
      <c r="J191" s="78">
        <v>-196.2</v>
      </c>
      <c r="K191" s="78">
        <v>138</v>
      </c>
      <c r="L191" s="78">
        <v>-334.3</v>
      </c>
      <c r="N191" s="10">
        <v>0</v>
      </c>
      <c r="P191" s="91">
        <f t="shared" si="15"/>
        <v>-0.5</v>
      </c>
      <c r="Q191" s="91">
        <f t="shared" si="11"/>
        <v>19.899999999999977</v>
      </c>
      <c r="S191" s="94">
        <v>9.6333333333333329</v>
      </c>
      <c r="T191" s="95">
        <f t="shared" si="12"/>
        <v>-1.621691748832382E-2</v>
      </c>
      <c r="U191" s="95">
        <f t="shared" si="13"/>
        <v>0.64543331603528731</v>
      </c>
      <c r="V191" s="96">
        <f t="shared" si="14"/>
        <v>-0.20000000000000107</v>
      </c>
    </row>
    <row r="192" spans="1:22" ht="15" customHeight="1" x14ac:dyDescent="0.25">
      <c r="A192" s="3" t="s">
        <v>197</v>
      </c>
      <c r="B192" s="77">
        <v>2483.3000000000002</v>
      </c>
      <c r="C192" s="77">
        <v>3792.4</v>
      </c>
      <c r="D192" s="77">
        <v>-1309.0999999999999</v>
      </c>
      <c r="F192" s="78">
        <v>2657.7</v>
      </c>
      <c r="G192" s="78">
        <v>3656.2</v>
      </c>
      <c r="H192" s="78">
        <v>-998.5</v>
      </c>
      <c r="J192" s="78">
        <v>-174.4</v>
      </c>
      <c r="K192" s="78">
        <v>136.30000000000001</v>
      </c>
      <c r="L192" s="78">
        <v>-310.60000000000002</v>
      </c>
      <c r="N192" s="10">
        <v>0</v>
      </c>
      <c r="P192" s="91">
        <f t="shared" si="15"/>
        <v>-7.7999999999999545</v>
      </c>
      <c r="Q192" s="91">
        <f t="shared" si="11"/>
        <v>23.699999999999989</v>
      </c>
      <c r="S192" s="94">
        <v>9.4666666666666668</v>
      </c>
      <c r="T192" s="95">
        <f t="shared" si="12"/>
        <v>-0.24857784788947698</v>
      </c>
      <c r="U192" s="95">
        <f t="shared" si="13"/>
        <v>0.75529423012572261</v>
      </c>
      <c r="V192" s="96">
        <f t="shared" si="14"/>
        <v>-0.16666666666666607</v>
      </c>
    </row>
    <row r="193" spans="1:22" ht="15" customHeight="1" x14ac:dyDescent="0.25">
      <c r="A193" s="3" t="s">
        <v>198</v>
      </c>
      <c r="B193" s="77">
        <v>2515</v>
      </c>
      <c r="C193" s="77">
        <v>3809.8</v>
      </c>
      <c r="D193" s="77">
        <v>-1294.8</v>
      </c>
      <c r="F193" s="78">
        <v>2676.3</v>
      </c>
      <c r="G193" s="78">
        <v>3670.7</v>
      </c>
      <c r="H193" s="78">
        <v>-994.4</v>
      </c>
      <c r="J193" s="78">
        <v>-161.30000000000001</v>
      </c>
      <c r="K193" s="78">
        <v>139.1</v>
      </c>
      <c r="L193" s="78">
        <v>-300.39999999999998</v>
      </c>
      <c r="N193" s="10">
        <v>0</v>
      </c>
      <c r="P193" s="91">
        <f t="shared" si="15"/>
        <v>4.1000000000000227</v>
      </c>
      <c r="Q193" s="91">
        <f t="shared" si="11"/>
        <v>10.200000000000045</v>
      </c>
      <c r="S193" s="94">
        <v>9.5</v>
      </c>
      <c r="T193" s="95">
        <f t="shared" si="12"/>
        <v>0.12964836832785298</v>
      </c>
      <c r="U193" s="95">
        <f t="shared" si="13"/>
        <v>0.32253984315709733</v>
      </c>
      <c r="V193" s="96">
        <f t="shared" si="14"/>
        <v>3.3333333333333215E-2</v>
      </c>
    </row>
    <row r="194" spans="1:22" ht="15" customHeight="1" x14ac:dyDescent="0.25">
      <c r="A194" s="3" t="s">
        <v>199</v>
      </c>
      <c r="B194" s="77">
        <v>2566.9</v>
      </c>
      <c r="C194" s="77">
        <v>3811.3</v>
      </c>
      <c r="D194" s="77">
        <v>-1244.4000000000001</v>
      </c>
      <c r="F194" s="78">
        <v>2749.8</v>
      </c>
      <c r="G194" s="78">
        <v>3678.4</v>
      </c>
      <c r="H194" s="78">
        <v>-928.6</v>
      </c>
      <c r="J194" s="78">
        <v>-182.9</v>
      </c>
      <c r="K194" s="78">
        <v>132.9</v>
      </c>
      <c r="L194" s="78">
        <v>-315.8</v>
      </c>
      <c r="N194" s="10">
        <v>0</v>
      </c>
      <c r="P194" s="91">
        <f t="shared" si="15"/>
        <v>65.799999999999955</v>
      </c>
      <c r="Q194" s="91">
        <f t="shared" si="11"/>
        <v>-15.400000000000034</v>
      </c>
      <c r="S194" s="94">
        <v>9.0333333333333332</v>
      </c>
      <c r="T194" s="95">
        <f t="shared" si="12"/>
        <v>2.0632780408265639</v>
      </c>
      <c r="U194" s="95">
        <f t="shared" si="13"/>
        <v>-0.4828948606189844</v>
      </c>
      <c r="V194" s="96">
        <f t="shared" si="14"/>
        <v>-0.46666666666666679</v>
      </c>
    </row>
    <row r="195" spans="1:22" ht="15" customHeight="1" x14ac:dyDescent="0.25">
      <c r="A195" s="3" t="s">
        <v>200</v>
      </c>
      <c r="B195" s="77">
        <v>2575</v>
      </c>
      <c r="C195" s="77">
        <v>3849.4</v>
      </c>
      <c r="D195" s="77">
        <v>-1274.4000000000001</v>
      </c>
      <c r="F195" s="78">
        <v>2744.8</v>
      </c>
      <c r="G195" s="78">
        <v>3718</v>
      </c>
      <c r="H195" s="78">
        <v>-973.2</v>
      </c>
      <c r="J195" s="78">
        <v>-169.8</v>
      </c>
      <c r="K195" s="78">
        <v>131.4</v>
      </c>
      <c r="L195" s="78">
        <v>-301.3</v>
      </c>
      <c r="N195" s="10">
        <v>0</v>
      </c>
      <c r="P195" s="91">
        <f t="shared" si="15"/>
        <v>-44.600000000000023</v>
      </c>
      <c r="Q195" s="91">
        <f t="shared" si="11"/>
        <v>14.5</v>
      </c>
      <c r="S195" s="94">
        <v>9.0666666666666664</v>
      </c>
      <c r="T195" s="95">
        <f t="shared" si="12"/>
        <v>-1.3884565095573134</v>
      </c>
      <c r="U195" s="95">
        <f t="shared" si="13"/>
        <v>0.45140402216549408</v>
      </c>
      <c r="V195" s="96">
        <f t="shared" si="14"/>
        <v>3.3333333333333215E-2</v>
      </c>
    </row>
    <row r="196" spans="1:22" ht="15" customHeight="1" x14ac:dyDescent="0.25">
      <c r="A196" s="3" t="s">
        <v>201</v>
      </c>
      <c r="B196" s="77">
        <v>2565.4</v>
      </c>
      <c r="C196" s="77">
        <v>3783.8</v>
      </c>
      <c r="D196" s="77">
        <v>-1218.5</v>
      </c>
      <c r="F196" s="78">
        <v>2742.4</v>
      </c>
      <c r="G196" s="78">
        <v>3651.5</v>
      </c>
      <c r="H196" s="78">
        <v>-909.1</v>
      </c>
      <c r="J196" s="78">
        <v>-177</v>
      </c>
      <c r="K196" s="78">
        <v>132.30000000000001</v>
      </c>
      <c r="L196" s="78">
        <v>-309.3</v>
      </c>
      <c r="N196" s="10">
        <v>0</v>
      </c>
      <c r="P196" s="91">
        <f t="shared" si="15"/>
        <v>64.100000000000023</v>
      </c>
      <c r="Q196" s="91">
        <f t="shared" si="11"/>
        <v>-8</v>
      </c>
      <c r="S196" s="94">
        <v>9</v>
      </c>
      <c r="T196" s="95">
        <f t="shared" si="12"/>
        <v>2.0191520191520196</v>
      </c>
      <c r="U196" s="95">
        <f t="shared" si="13"/>
        <v>-0.25200025200025195</v>
      </c>
      <c r="V196" s="96">
        <f t="shared" si="14"/>
        <v>-6.666666666666643E-2</v>
      </c>
    </row>
    <row r="197" spans="1:22" ht="15" customHeight="1" x14ac:dyDescent="0.25">
      <c r="A197" s="3" t="s">
        <v>202</v>
      </c>
      <c r="B197" s="77">
        <v>2587.1999999999998</v>
      </c>
      <c r="C197" s="77">
        <v>3786.5</v>
      </c>
      <c r="D197" s="77">
        <v>-1199.3</v>
      </c>
      <c r="F197" s="78">
        <v>2743.9</v>
      </c>
      <c r="G197" s="78">
        <v>3661.2</v>
      </c>
      <c r="H197" s="78">
        <v>-917.4</v>
      </c>
      <c r="J197" s="78">
        <v>-156.69999999999999</v>
      </c>
      <c r="K197" s="78">
        <v>125.3</v>
      </c>
      <c r="L197" s="78">
        <v>-281.89999999999998</v>
      </c>
      <c r="N197" s="10">
        <v>0</v>
      </c>
      <c r="P197" s="91">
        <f t="shared" si="15"/>
        <v>-8.2999999999999545</v>
      </c>
      <c r="Q197" s="91">
        <f t="shared" si="11"/>
        <v>27.400000000000034</v>
      </c>
      <c r="S197" s="94">
        <v>8.6333333333333329</v>
      </c>
      <c r="T197" s="95">
        <f t="shared" si="12"/>
        <v>-0.26044526727018702</v>
      </c>
      <c r="U197" s="95">
        <f t="shared" si="13"/>
        <v>0.85978317147026173</v>
      </c>
      <c r="V197" s="96">
        <f t="shared" si="14"/>
        <v>-0.36666666666666714</v>
      </c>
    </row>
    <row r="198" spans="1:22" ht="15" customHeight="1" x14ac:dyDescent="0.25">
      <c r="A198" s="3" t="s">
        <v>203</v>
      </c>
      <c r="B198" s="77">
        <v>2663.9</v>
      </c>
      <c r="C198" s="77">
        <v>3774.4</v>
      </c>
      <c r="D198" s="77">
        <v>-1110.4000000000001</v>
      </c>
      <c r="F198" s="78">
        <v>2798.7</v>
      </c>
      <c r="G198" s="78">
        <v>3659.1</v>
      </c>
      <c r="H198" s="78">
        <v>-860.4</v>
      </c>
      <c r="J198" s="78">
        <v>-134.80000000000001</v>
      </c>
      <c r="K198" s="78">
        <v>115.2</v>
      </c>
      <c r="L198" s="78">
        <v>-250</v>
      </c>
      <c r="N198" s="10">
        <v>0</v>
      </c>
      <c r="P198" s="91">
        <f t="shared" si="15"/>
        <v>57</v>
      </c>
      <c r="Q198" s="91">
        <f t="shared" si="11"/>
        <v>31.899999999999977</v>
      </c>
      <c r="S198" s="94">
        <v>8.2666666666666675</v>
      </c>
      <c r="T198" s="95">
        <f t="shared" si="12"/>
        <v>1.7706537440007455</v>
      </c>
      <c r="U198" s="95">
        <f t="shared" si="13"/>
        <v>0.99094481462497785</v>
      </c>
      <c r="V198" s="96">
        <f t="shared" si="14"/>
        <v>-0.36666666666666536</v>
      </c>
    </row>
    <row r="199" spans="1:22" ht="15" customHeight="1" x14ac:dyDescent="0.25">
      <c r="A199" s="3" t="s">
        <v>204</v>
      </c>
      <c r="B199" s="77">
        <v>2679.7</v>
      </c>
      <c r="C199" s="77">
        <v>3772.9</v>
      </c>
      <c r="D199" s="77">
        <v>-1093.0999999999999</v>
      </c>
      <c r="F199" s="78">
        <v>2812.9</v>
      </c>
      <c r="G199" s="78">
        <v>3661.3</v>
      </c>
      <c r="H199" s="78">
        <v>-848.5</v>
      </c>
      <c r="J199" s="78">
        <v>-133.19999999999999</v>
      </c>
      <c r="K199" s="78">
        <v>111.6</v>
      </c>
      <c r="L199" s="78">
        <v>-244.7</v>
      </c>
      <c r="N199" s="10">
        <v>0</v>
      </c>
      <c r="P199" s="91">
        <f t="shared" si="15"/>
        <v>11.899999999999977</v>
      </c>
      <c r="Q199" s="91">
        <f t="shared" si="11"/>
        <v>5.3000000000000114</v>
      </c>
      <c r="S199" s="94">
        <v>8.1999999999999993</v>
      </c>
      <c r="T199" s="95">
        <f t="shared" si="12"/>
        <v>0.36884356693425835</v>
      </c>
      <c r="U199" s="95">
        <f t="shared" si="13"/>
        <v>0.16427486594551069</v>
      </c>
      <c r="V199" s="96">
        <f t="shared" si="14"/>
        <v>-6.6666666666668206E-2</v>
      </c>
    </row>
    <row r="200" spans="1:22" ht="15" customHeight="1" x14ac:dyDescent="0.25">
      <c r="A200" s="3" t="s">
        <v>205</v>
      </c>
      <c r="B200" s="77">
        <v>2690.6</v>
      </c>
      <c r="C200" s="77">
        <v>3777.3</v>
      </c>
      <c r="D200" s="77">
        <v>-1086.7</v>
      </c>
      <c r="F200" s="78">
        <v>2835.1</v>
      </c>
      <c r="G200" s="78">
        <v>3668.2</v>
      </c>
      <c r="H200" s="78">
        <v>-833.1</v>
      </c>
      <c r="J200" s="78">
        <v>-144.5</v>
      </c>
      <c r="K200" s="78">
        <v>109.1</v>
      </c>
      <c r="L200" s="78">
        <v>-253.6</v>
      </c>
      <c r="N200" s="10">
        <v>0</v>
      </c>
      <c r="P200" s="91">
        <f t="shared" si="15"/>
        <v>15.399999999999977</v>
      </c>
      <c r="Q200" s="91">
        <f t="shared" si="11"/>
        <v>-8.9000000000000057</v>
      </c>
      <c r="S200" s="94">
        <v>8.0333333333333332</v>
      </c>
      <c r="T200" s="95">
        <f t="shared" si="12"/>
        <v>0.47619783855656328</v>
      </c>
      <c r="U200" s="95">
        <f t="shared" si="13"/>
        <v>-0.27520524436061183</v>
      </c>
      <c r="V200" s="96">
        <f t="shared" si="14"/>
        <v>-0.16666666666666607</v>
      </c>
    </row>
    <row r="201" spans="1:22" ht="15" customHeight="1" x14ac:dyDescent="0.25">
      <c r="A201" s="3" t="s">
        <v>206</v>
      </c>
      <c r="B201" s="77">
        <v>2769</v>
      </c>
      <c r="C201" s="77">
        <v>3769.5</v>
      </c>
      <c r="D201" s="77">
        <v>-1000.5</v>
      </c>
      <c r="F201" s="78">
        <v>2924.1</v>
      </c>
      <c r="G201" s="78">
        <v>3665.9</v>
      </c>
      <c r="H201" s="78">
        <v>-741.8</v>
      </c>
      <c r="J201" s="78">
        <v>-155.1</v>
      </c>
      <c r="K201" s="78">
        <v>103.6</v>
      </c>
      <c r="L201" s="78">
        <v>-258.60000000000002</v>
      </c>
      <c r="N201" s="10">
        <v>0</v>
      </c>
      <c r="P201" s="91">
        <f t="shared" si="15"/>
        <v>91.300000000000068</v>
      </c>
      <c r="Q201" s="91">
        <f t="shared" si="11"/>
        <v>-5.0000000000000284</v>
      </c>
      <c r="S201" s="94">
        <v>7.8</v>
      </c>
      <c r="T201" s="95">
        <f t="shared" si="12"/>
        <v>2.7926894547679155</v>
      </c>
      <c r="U201" s="95">
        <f t="shared" si="13"/>
        <v>-0.15294027682190192</v>
      </c>
      <c r="V201" s="96">
        <f t="shared" si="14"/>
        <v>-0.23333333333333339</v>
      </c>
    </row>
    <row r="202" spans="1:22" ht="15" customHeight="1" x14ac:dyDescent="0.25">
      <c r="A202" s="3" t="s">
        <v>207</v>
      </c>
      <c r="B202" s="77">
        <v>2986</v>
      </c>
      <c r="C202" s="77">
        <v>3760</v>
      </c>
      <c r="D202" s="77">
        <v>-774</v>
      </c>
      <c r="F202" s="78">
        <v>3144.6</v>
      </c>
      <c r="G202" s="78">
        <v>3659.6</v>
      </c>
      <c r="H202" s="78">
        <v>-514.9</v>
      </c>
      <c r="J202" s="78">
        <v>-158.6</v>
      </c>
      <c r="K202" s="78">
        <v>100.4</v>
      </c>
      <c r="L202" s="78">
        <v>-259.10000000000002</v>
      </c>
      <c r="N202" s="10">
        <v>0</v>
      </c>
      <c r="P202" s="91">
        <f t="shared" si="15"/>
        <v>226.89999999999998</v>
      </c>
      <c r="Q202" s="91">
        <f t="shared" si="11"/>
        <v>-0.5</v>
      </c>
      <c r="S202" s="94">
        <v>7.7333333333333334</v>
      </c>
      <c r="T202" s="95">
        <f t="shared" si="12"/>
        <v>6.7269493032908381</v>
      </c>
      <c r="U202" s="95">
        <f t="shared" si="13"/>
        <v>-1.4823599169878446E-2</v>
      </c>
      <c r="V202" s="96">
        <f t="shared" si="14"/>
        <v>-6.666666666666643E-2</v>
      </c>
    </row>
    <row r="203" spans="1:22" ht="15" customHeight="1" x14ac:dyDescent="0.25">
      <c r="A203" s="3" t="s">
        <v>208</v>
      </c>
      <c r="B203" s="77">
        <v>3248.9</v>
      </c>
      <c r="C203" s="77">
        <v>3777.4</v>
      </c>
      <c r="D203" s="77">
        <v>-528.5</v>
      </c>
      <c r="F203" s="78">
        <v>3421.7</v>
      </c>
      <c r="G203" s="78">
        <v>3681.2</v>
      </c>
      <c r="H203" s="78">
        <v>-259.5</v>
      </c>
      <c r="J203" s="78">
        <v>-172.8</v>
      </c>
      <c r="K203" s="78">
        <v>96.2</v>
      </c>
      <c r="L203" s="78">
        <v>-269</v>
      </c>
      <c r="N203" s="10">
        <v>0</v>
      </c>
      <c r="P203" s="91">
        <f t="shared" si="15"/>
        <v>255.39999999999998</v>
      </c>
      <c r="Q203" s="91">
        <f t="shared" si="11"/>
        <v>-9.8999999999999773</v>
      </c>
      <c r="S203" s="94">
        <v>7.5333333333333332</v>
      </c>
      <c r="T203" s="95">
        <f t="shared" si="12"/>
        <v>7.2698290707769369</v>
      </c>
      <c r="U203" s="95">
        <f t="shared" si="13"/>
        <v>-0.28179838606378826</v>
      </c>
      <c r="V203" s="96">
        <f t="shared" si="14"/>
        <v>-0.20000000000000018</v>
      </c>
    </row>
    <row r="204" spans="1:22" ht="15" customHeight="1" x14ac:dyDescent="0.25">
      <c r="A204" s="3" t="s">
        <v>209</v>
      </c>
      <c r="B204" s="77">
        <v>3074.9</v>
      </c>
      <c r="C204" s="77">
        <v>3774.1</v>
      </c>
      <c r="D204" s="77">
        <v>-699.2</v>
      </c>
      <c r="F204" s="78">
        <v>3243.9</v>
      </c>
      <c r="G204" s="78">
        <v>3685.6</v>
      </c>
      <c r="H204" s="78">
        <v>-441.8</v>
      </c>
      <c r="J204" s="78">
        <v>-169</v>
      </c>
      <c r="K204" s="78">
        <v>88.5</v>
      </c>
      <c r="L204" s="78">
        <v>-257.39999999999998</v>
      </c>
      <c r="N204" s="10">
        <v>0</v>
      </c>
      <c r="P204" s="91">
        <f t="shared" si="15"/>
        <v>-182.3</v>
      </c>
      <c r="Q204" s="91">
        <f t="shared" ref="Q204:Q240" si="16">L204-L203</f>
        <v>11.600000000000023</v>
      </c>
      <c r="S204" s="94">
        <v>7.2333333333333334</v>
      </c>
      <c r="T204" s="95">
        <f t="shared" ref="T204:T240" si="17">100*P204/(0.5*B204+0.5*C204)</f>
        <v>-5.3234048766243252</v>
      </c>
      <c r="U204" s="95">
        <f t="shared" ref="U204:U240" si="18">100*Q204/(0.5*B204+0.5*C204)</f>
        <v>0.33873558183676516</v>
      </c>
      <c r="V204" s="96">
        <f t="shared" ref="V204:V240" si="19">S204-S203</f>
        <v>-0.29999999999999982</v>
      </c>
    </row>
    <row r="205" spans="1:22" ht="15" customHeight="1" x14ac:dyDescent="0.25">
      <c r="A205" s="3" t="s">
        <v>210</v>
      </c>
      <c r="B205" s="77">
        <v>3248.5</v>
      </c>
      <c r="C205" s="77">
        <v>3773.9</v>
      </c>
      <c r="D205" s="77">
        <v>-525.29999999999995</v>
      </c>
      <c r="F205" s="78">
        <v>3408.5</v>
      </c>
      <c r="G205" s="78">
        <v>3694.2</v>
      </c>
      <c r="H205" s="78">
        <v>-285.8</v>
      </c>
      <c r="J205" s="78">
        <v>-160</v>
      </c>
      <c r="K205" s="78">
        <v>79.599999999999994</v>
      </c>
      <c r="L205" s="78">
        <v>-239.6</v>
      </c>
      <c r="N205" s="10">
        <v>0</v>
      </c>
      <c r="P205" s="91">
        <f t="shared" si="15"/>
        <v>156</v>
      </c>
      <c r="Q205" s="91">
        <f t="shared" si="16"/>
        <v>17.799999999999983</v>
      </c>
      <c r="S205" s="94">
        <v>6.9333333333333336</v>
      </c>
      <c r="T205" s="95">
        <f t="shared" si="17"/>
        <v>4.4429254955570752</v>
      </c>
      <c r="U205" s="95">
        <f t="shared" si="18"/>
        <v>0.50694919115971704</v>
      </c>
      <c r="V205" s="96">
        <f t="shared" si="19"/>
        <v>-0.29999999999999982</v>
      </c>
    </row>
    <row r="206" spans="1:22" ht="15" customHeight="1" x14ac:dyDescent="0.25">
      <c r="A206" s="3" t="s">
        <v>211</v>
      </c>
      <c r="B206" s="77">
        <v>3262</v>
      </c>
      <c r="C206" s="77">
        <v>3820.9</v>
      </c>
      <c r="D206" s="77">
        <v>-558.9</v>
      </c>
      <c r="F206" s="78">
        <v>3458.5</v>
      </c>
      <c r="G206" s="78">
        <v>3749.3</v>
      </c>
      <c r="H206" s="78">
        <v>-290.8</v>
      </c>
      <c r="J206" s="78">
        <v>-196.5</v>
      </c>
      <c r="K206" s="78">
        <v>71.599999999999994</v>
      </c>
      <c r="L206" s="78">
        <v>-268.10000000000002</v>
      </c>
      <c r="N206" s="10">
        <v>0</v>
      </c>
      <c r="P206" s="91">
        <f t="shared" si="15"/>
        <v>-5</v>
      </c>
      <c r="Q206" s="91">
        <f t="shared" si="16"/>
        <v>-28.500000000000028</v>
      </c>
      <c r="S206" s="94">
        <v>6.666666666666667</v>
      </c>
      <c r="T206" s="95">
        <f t="shared" si="17"/>
        <v>-0.14118510779482982</v>
      </c>
      <c r="U206" s="95">
        <f t="shared" si="18"/>
        <v>-0.80475511443053072</v>
      </c>
      <c r="V206" s="96">
        <f t="shared" si="19"/>
        <v>-0.26666666666666661</v>
      </c>
    </row>
    <row r="207" spans="1:22" ht="15" customHeight="1" x14ac:dyDescent="0.25">
      <c r="A207" s="3" t="s">
        <v>212</v>
      </c>
      <c r="B207" s="77">
        <v>3295.3</v>
      </c>
      <c r="C207" s="77">
        <v>3877.7</v>
      </c>
      <c r="D207" s="77">
        <v>-582.4</v>
      </c>
      <c r="F207" s="78">
        <v>3464.9</v>
      </c>
      <c r="G207" s="78">
        <v>3818.3</v>
      </c>
      <c r="H207" s="78">
        <v>-353.4</v>
      </c>
      <c r="J207" s="78">
        <v>-169.6</v>
      </c>
      <c r="K207" s="78">
        <v>59.3</v>
      </c>
      <c r="L207" s="78">
        <v>-229</v>
      </c>
      <c r="N207" s="10">
        <v>0</v>
      </c>
      <c r="P207" s="91">
        <f t="shared" si="15"/>
        <v>-62.599999999999966</v>
      </c>
      <c r="Q207" s="91">
        <f t="shared" si="16"/>
        <v>39.100000000000023</v>
      </c>
      <c r="S207" s="94">
        <v>6.2</v>
      </c>
      <c r="T207" s="95">
        <f t="shared" si="17"/>
        <v>-1.7454342673916063</v>
      </c>
      <c r="U207" s="95">
        <f t="shared" si="18"/>
        <v>1.0901993587062602</v>
      </c>
      <c r="V207" s="96">
        <f t="shared" si="19"/>
        <v>-0.46666666666666679</v>
      </c>
    </row>
    <row r="208" spans="1:22" ht="15" customHeight="1" x14ac:dyDescent="0.25">
      <c r="A208" s="3" t="s">
        <v>213</v>
      </c>
      <c r="B208" s="77">
        <v>3301.9</v>
      </c>
      <c r="C208" s="77">
        <v>3933.2</v>
      </c>
      <c r="D208" s="77">
        <v>-631.29999999999995</v>
      </c>
      <c r="F208" s="78">
        <v>3435.2</v>
      </c>
      <c r="G208" s="78">
        <v>3881.1</v>
      </c>
      <c r="H208" s="78">
        <v>-445.9</v>
      </c>
      <c r="J208" s="78">
        <v>-133.30000000000001</v>
      </c>
      <c r="K208" s="78">
        <v>52.1</v>
      </c>
      <c r="L208" s="78">
        <v>-185.4</v>
      </c>
      <c r="N208" s="10">
        <v>0</v>
      </c>
      <c r="P208" s="91">
        <f t="shared" si="15"/>
        <v>-92.5</v>
      </c>
      <c r="Q208" s="91">
        <f t="shared" si="16"/>
        <v>43.599999999999994</v>
      </c>
      <c r="S208" s="94">
        <v>6.0666666666666664</v>
      </c>
      <c r="T208" s="95">
        <f t="shared" si="17"/>
        <v>-2.5569791709858882</v>
      </c>
      <c r="U208" s="95">
        <f t="shared" si="18"/>
        <v>1.2052355876214562</v>
      </c>
      <c r="V208" s="96">
        <f t="shared" si="19"/>
        <v>-0.13333333333333375</v>
      </c>
    </row>
    <row r="209" spans="1:22" ht="15" customHeight="1" x14ac:dyDescent="0.25">
      <c r="A209" s="3" t="s">
        <v>214</v>
      </c>
      <c r="B209" s="77">
        <v>3312.8</v>
      </c>
      <c r="C209" s="77">
        <v>3929.7</v>
      </c>
      <c r="D209" s="77">
        <v>-616.79999999999995</v>
      </c>
      <c r="F209" s="78">
        <v>3450</v>
      </c>
      <c r="G209" s="78">
        <v>3886.9</v>
      </c>
      <c r="H209" s="78">
        <v>-436.9</v>
      </c>
      <c r="J209" s="78">
        <v>-137.19999999999999</v>
      </c>
      <c r="K209" s="78">
        <v>42.8</v>
      </c>
      <c r="L209" s="78">
        <v>-180</v>
      </c>
      <c r="N209" s="10">
        <v>0</v>
      </c>
      <c r="P209" s="91">
        <f t="shared" si="15"/>
        <v>9</v>
      </c>
      <c r="Q209" s="91">
        <f t="shared" si="16"/>
        <v>5.4000000000000057</v>
      </c>
      <c r="S209" s="94">
        <v>5.7</v>
      </c>
      <c r="T209" s="95">
        <f t="shared" si="17"/>
        <v>0.24853296513634796</v>
      </c>
      <c r="U209" s="95">
        <f t="shared" si="18"/>
        <v>0.14911977908180893</v>
      </c>
      <c r="V209" s="96">
        <f t="shared" si="19"/>
        <v>-0.36666666666666625</v>
      </c>
    </row>
    <row r="210" spans="1:22" ht="15" customHeight="1" x14ac:dyDescent="0.25">
      <c r="A210" s="3" t="s">
        <v>215</v>
      </c>
      <c r="B210" s="77">
        <v>3391.4</v>
      </c>
      <c r="C210" s="77">
        <v>3973.9</v>
      </c>
      <c r="D210" s="77">
        <v>-582.5</v>
      </c>
      <c r="F210" s="78">
        <v>3521.3</v>
      </c>
      <c r="G210" s="78">
        <v>3938.6</v>
      </c>
      <c r="H210" s="78">
        <v>-417.4</v>
      </c>
      <c r="J210" s="78">
        <v>-129.9</v>
      </c>
      <c r="K210" s="78">
        <v>35.200000000000003</v>
      </c>
      <c r="L210" s="78">
        <v>-165.1</v>
      </c>
      <c r="N210" s="10">
        <v>0</v>
      </c>
      <c r="P210" s="91">
        <f t="shared" ref="P210:P240" si="20">H210-H209</f>
        <v>19.5</v>
      </c>
      <c r="Q210" s="91">
        <f t="shared" si="16"/>
        <v>14.900000000000006</v>
      </c>
      <c r="S210" s="94">
        <v>5.5333333333333332</v>
      </c>
      <c r="T210" s="95">
        <f t="shared" si="17"/>
        <v>0.52950999959268463</v>
      </c>
      <c r="U210" s="95">
        <f t="shared" si="18"/>
        <v>0.40459994840671809</v>
      </c>
      <c r="V210" s="96">
        <f t="shared" si="19"/>
        <v>-0.16666666666666696</v>
      </c>
    </row>
    <row r="211" spans="1:22" ht="15" customHeight="1" x14ac:dyDescent="0.25">
      <c r="A211" s="3" t="s">
        <v>216</v>
      </c>
      <c r="B211" s="77">
        <v>3446.1</v>
      </c>
      <c r="C211" s="77">
        <v>3993.1</v>
      </c>
      <c r="D211" s="77">
        <v>-546.9</v>
      </c>
      <c r="F211" s="78">
        <v>3565.3</v>
      </c>
      <c r="G211" s="78">
        <v>3962</v>
      </c>
      <c r="H211" s="78">
        <v>-396.7</v>
      </c>
      <c r="J211" s="78">
        <v>-119.2</v>
      </c>
      <c r="K211" s="78">
        <v>31.1</v>
      </c>
      <c r="L211" s="78">
        <v>-150.30000000000001</v>
      </c>
      <c r="N211" s="10">
        <v>0</v>
      </c>
      <c r="P211" s="91">
        <f t="shared" si="20"/>
        <v>20.699999999999989</v>
      </c>
      <c r="Q211" s="91">
        <f t="shared" si="16"/>
        <v>14.799999999999983</v>
      </c>
      <c r="S211" s="94">
        <v>5.4333333333333336</v>
      </c>
      <c r="T211" s="95">
        <f t="shared" si="17"/>
        <v>0.55651145284439163</v>
      </c>
      <c r="U211" s="95">
        <f t="shared" si="18"/>
        <v>0.39789224647811544</v>
      </c>
      <c r="V211" s="96">
        <f t="shared" si="19"/>
        <v>-9.9999999999999645E-2</v>
      </c>
    </row>
    <row r="212" spans="1:22" ht="15" customHeight="1" x14ac:dyDescent="0.25">
      <c r="A212" s="3" t="s">
        <v>217</v>
      </c>
      <c r="B212" s="77">
        <v>3446.9</v>
      </c>
      <c r="C212" s="77">
        <v>4015.2</v>
      </c>
      <c r="D212" s="77">
        <v>-568.29999999999995</v>
      </c>
      <c r="F212" s="78">
        <v>3572.1</v>
      </c>
      <c r="G212" s="78">
        <v>3993</v>
      </c>
      <c r="H212" s="78">
        <v>-420.8</v>
      </c>
      <c r="J212" s="78">
        <v>-125.2</v>
      </c>
      <c r="K212" s="78">
        <v>22.2</v>
      </c>
      <c r="L212" s="78">
        <v>-147.4</v>
      </c>
      <c r="N212" s="10">
        <v>0</v>
      </c>
      <c r="P212" s="91">
        <f t="shared" si="20"/>
        <v>-24.100000000000023</v>
      </c>
      <c r="Q212" s="91">
        <f t="shared" si="16"/>
        <v>2.9000000000000057</v>
      </c>
      <c r="S212" s="94">
        <v>5.0999999999999996</v>
      </c>
      <c r="T212" s="95">
        <f t="shared" si="17"/>
        <v>-0.64593077015853506</v>
      </c>
      <c r="U212" s="95">
        <f t="shared" si="18"/>
        <v>7.772610927218894E-2</v>
      </c>
      <c r="V212" s="96">
        <f t="shared" si="19"/>
        <v>-0.33333333333333393</v>
      </c>
    </row>
    <row r="213" spans="1:22" ht="15" customHeight="1" x14ac:dyDescent="0.25">
      <c r="A213" s="3" t="s">
        <v>218</v>
      </c>
      <c r="B213" s="77">
        <v>3511.6</v>
      </c>
      <c r="C213" s="77">
        <v>4054.8</v>
      </c>
      <c r="D213" s="77">
        <v>-543.20000000000005</v>
      </c>
      <c r="F213" s="78">
        <v>3654</v>
      </c>
      <c r="G213" s="78">
        <v>4038.1</v>
      </c>
      <c r="H213" s="78">
        <v>-384.1</v>
      </c>
      <c r="J213" s="78">
        <v>-142.4</v>
      </c>
      <c r="K213" s="78">
        <v>16.7</v>
      </c>
      <c r="L213" s="78">
        <v>-159.1</v>
      </c>
      <c r="N213" s="10">
        <v>0</v>
      </c>
      <c r="P213" s="91">
        <f t="shared" si="20"/>
        <v>36.699999999999989</v>
      </c>
      <c r="Q213" s="91">
        <f t="shared" si="16"/>
        <v>-11.699999999999989</v>
      </c>
      <c r="S213" s="94">
        <v>5.0333333333333332</v>
      </c>
      <c r="T213" s="95">
        <f t="shared" si="17"/>
        <v>0.97007824064284187</v>
      </c>
      <c r="U213" s="95">
        <f t="shared" si="18"/>
        <v>-0.30926200042292212</v>
      </c>
      <c r="V213" s="96">
        <f t="shared" si="19"/>
        <v>-6.666666666666643E-2</v>
      </c>
    </row>
    <row r="214" spans="1:22" ht="15" customHeight="1" x14ac:dyDescent="0.25">
      <c r="A214" s="3" t="s">
        <v>219</v>
      </c>
      <c r="B214" s="77">
        <v>3447.3</v>
      </c>
      <c r="C214" s="77">
        <v>4089.9</v>
      </c>
      <c r="D214" s="77">
        <v>-642.5</v>
      </c>
      <c r="F214" s="78">
        <v>3584.6</v>
      </c>
      <c r="G214" s="78">
        <v>4077.2</v>
      </c>
      <c r="H214" s="78">
        <v>-492.6</v>
      </c>
      <c r="J214" s="78">
        <v>-137.30000000000001</v>
      </c>
      <c r="K214" s="78">
        <v>12.6</v>
      </c>
      <c r="L214" s="78">
        <v>-149.9</v>
      </c>
      <c r="N214" s="10">
        <v>0</v>
      </c>
      <c r="P214" s="91">
        <f t="shared" si="20"/>
        <v>-108.5</v>
      </c>
      <c r="Q214" s="91">
        <f t="shared" si="16"/>
        <v>9.1999999999999886</v>
      </c>
      <c r="S214" s="94">
        <v>4.9000000000000004</v>
      </c>
      <c r="T214" s="95">
        <f t="shared" si="17"/>
        <v>-2.8790532293159261</v>
      </c>
      <c r="U214" s="95">
        <f t="shared" si="18"/>
        <v>0.24412248580374643</v>
      </c>
      <c r="V214" s="96">
        <f t="shared" si="19"/>
        <v>-0.13333333333333286</v>
      </c>
    </row>
    <row r="215" spans="1:22" ht="15" customHeight="1" x14ac:dyDescent="0.25">
      <c r="A215" s="3" t="s">
        <v>220</v>
      </c>
      <c r="B215" s="77">
        <v>3450.2</v>
      </c>
      <c r="C215" s="77">
        <v>4103.6000000000004</v>
      </c>
      <c r="D215" s="77">
        <v>-653.4</v>
      </c>
      <c r="F215" s="78">
        <v>3598</v>
      </c>
      <c r="G215" s="78">
        <v>4091.5</v>
      </c>
      <c r="H215" s="78">
        <v>-493.5</v>
      </c>
      <c r="J215" s="78">
        <v>-147.80000000000001</v>
      </c>
      <c r="K215" s="78">
        <v>12</v>
      </c>
      <c r="L215" s="78">
        <v>-159.9</v>
      </c>
      <c r="N215" s="10">
        <v>0</v>
      </c>
      <c r="P215" s="91">
        <f t="shared" si="20"/>
        <v>-0.89999999999997726</v>
      </c>
      <c r="Q215" s="91">
        <f t="shared" si="16"/>
        <v>-10</v>
      </c>
      <c r="S215" s="94">
        <v>4.9333333333333336</v>
      </c>
      <c r="T215" s="95">
        <f t="shared" si="17"/>
        <v>-2.3829066165373117E-2</v>
      </c>
      <c r="U215" s="95">
        <f t="shared" si="18"/>
        <v>-0.26476740183748576</v>
      </c>
      <c r="V215" s="96">
        <f t="shared" si="19"/>
        <v>3.3333333333333215E-2</v>
      </c>
    </row>
    <row r="216" spans="1:22" ht="15" customHeight="1" x14ac:dyDescent="0.25">
      <c r="A216" s="3" t="s">
        <v>221</v>
      </c>
      <c r="B216" s="77">
        <v>3471.5</v>
      </c>
      <c r="C216" s="77">
        <v>4153.5</v>
      </c>
      <c r="D216" s="77">
        <v>-682.1</v>
      </c>
      <c r="F216" s="78">
        <v>3619.1</v>
      </c>
      <c r="G216" s="78">
        <v>4142.2</v>
      </c>
      <c r="H216" s="78">
        <v>-523.1</v>
      </c>
      <c r="J216" s="78">
        <v>-147.6</v>
      </c>
      <c r="K216" s="78">
        <v>11.3</v>
      </c>
      <c r="L216" s="78">
        <v>-158.9</v>
      </c>
      <c r="N216" s="10">
        <v>0</v>
      </c>
      <c r="P216" s="91">
        <f t="shared" si="20"/>
        <v>-29.600000000000023</v>
      </c>
      <c r="Q216" s="91">
        <f t="shared" si="16"/>
        <v>1</v>
      </c>
      <c r="S216" s="94">
        <v>4.9000000000000004</v>
      </c>
      <c r="T216" s="95">
        <f t="shared" si="17"/>
        <v>-0.7763934426229514</v>
      </c>
      <c r="U216" s="95">
        <f t="shared" si="18"/>
        <v>2.6229508196721311E-2</v>
      </c>
      <c r="V216" s="96">
        <f t="shared" si="19"/>
        <v>-3.3333333333333215E-2</v>
      </c>
    </row>
    <row r="217" spans="1:22" ht="15" customHeight="1" x14ac:dyDescent="0.25">
      <c r="A217" s="3" t="s">
        <v>222</v>
      </c>
      <c r="B217" s="77">
        <v>3486.1</v>
      </c>
      <c r="C217" s="77">
        <v>4178.5</v>
      </c>
      <c r="D217" s="77">
        <v>-692.4</v>
      </c>
      <c r="F217" s="78">
        <v>3633</v>
      </c>
      <c r="G217" s="78">
        <v>4171</v>
      </c>
      <c r="H217" s="78">
        <v>-538</v>
      </c>
      <c r="J217" s="78">
        <v>-146.9</v>
      </c>
      <c r="K217" s="78">
        <v>7.5</v>
      </c>
      <c r="L217" s="78">
        <v>-154.4</v>
      </c>
      <c r="N217" s="10">
        <v>0</v>
      </c>
      <c r="P217" s="91">
        <f t="shared" si="20"/>
        <v>-14.899999999999977</v>
      </c>
      <c r="Q217" s="91">
        <f t="shared" si="16"/>
        <v>4.5</v>
      </c>
      <c r="S217" s="94">
        <v>4.7666666666666666</v>
      </c>
      <c r="T217" s="95">
        <f t="shared" si="17"/>
        <v>-0.38880045925423312</v>
      </c>
      <c r="U217" s="95">
        <f t="shared" si="18"/>
        <v>0.11742295749288938</v>
      </c>
      <c r="V217" s="96">
        <f t="shared" si="19"/>
        <v>-0.13333333333333375</v>
      </c>
    </row>
    <row r="218" spans="1:22" ht="15" customHeight="1" x14ac:dyDescent="0.25">
      <c r="A218" s="3" t="s">
        <v>223</v>
      </c>
      <c r="B218" s="77">
        <v>3488.2</v>
      </c>
      <c r="C218" s="77">
        <v>4196.3</v>
      </c>
      <c r="D218" s="77">
        <v>-708.1</v>
      </c>
      <c r="F218" s="78">
        <v>3631.8</v>
      </c>
      <c r="G218" s="78">
        <v>4195.3999999999996</v>
      </c>
      <c r="H218" s="78">
        <v>-563.5</v>
      </c>
      <c r="J218" s="78">
        <v>-143.6</v>
      </c>
      <c r="K218" s="78">
        <v>0.9</v>
      </c>
      <c r="L218" s="78">
        <v>-144.6</v>
      </c>
      <c r="N218" s="10">
        <v>0</v>
      </c>
      <c r="P218" s="91">
        <f t="shared" si="20"/>
        <v>-25.5</v>
      </c>
      <c r="Q218" s="91">
        <f t="shared" si="16"/>
        <v>9.8000000000000114</v>
      </c>
      <c r="S218" s="94">
        <v>4.5666666666666664</v>
      </c>
      <c r="T218" s="95">
        <f t="shared" si="17"/>
        <v>-0.66367362873316416</v>
      </c>
      <c r="U218" s="95">
        <f t="shared" si="18"/>
        <v>0.25505888476803984</v>
      </c>
      <c r="V218" s="96">
        <f t="shared" si="19"/>
        <v>-0.20000000000000018</v>
      </c>
    </row>
    <row r="219" spans="1:22" ht="15" customHeight="1" x14ac:dyDescent="0.25">
      <c r="A219" s="3" t="s">
        <v>224</v>
      </c>
      <c r="B219" s="77">
        <v>3474.1</v>
      </c>
      <c r="C219" s="77">
        <v>4200.5</v>
      </c>
      <c r="D219" s="77">
        <v>-726.4</v>
      </c>
      <c r="F219" s="78">
        <v>3617.9</v>
      </c>
      <c r="G219" s="78">
        <v>4206.6000000000004</v>
      </c>
      <c r="H219" s="78">
        <v>-588.70000000000005</v>
      </c>
      <c r="J219" s="78">
        <v>-143.80000000000001</v>
      </c>
      <c r="K219" s="78">
        <v>-6.1</v>
      </c>
      <c r="L219" s="78">
        <v>-137.69999999999999</v>
      </c>
      <c r="N219" s="10">
        <v>0</v>
      </c>
      <c r="P219" s="91">
        <f t="shared" si="20"/>
        <v>-25.200000000000045</v>
      </c>
      <c r="Q219" s="91">
        <f t="shared" si="16"/>
        <v>6.9000000000000057</v>
      </c>
      <c r="S219" s="94">
        <v>4.3666666666666671</v>
      </c>
      <c r="T219" s="95">
        <f t="shared" si="17"/>
        <v>-0.656711750449536</v>
      </c>
      <c r="U219" s="95">
        <f t="shared" si="18"/>
        <v>0.17981393167070611</v>
      </c>
      <c r="V219" s="96">
        <f t="shared" si="19"/>
        <v>-0.19999999999999929</v>
      </c>
    </row>
    <row r="220" spans="1:22" ht="15" customHeight="1" x14ac:dyDescent="0.25">
      <c r="A220" s="3" t="s">
        <v>225</v>
      </c>
      <c r="B220" s="77">
        <v>3518.8</v>
      </c>
      <c r="C220" s="77">
        <v>4258.3</v>
      </c>
      <c r="D220" s="77">
        <v>-739.5</v>
      </c>
      <c r="F220" s="78">
        <v>3647.6</v>
      </c>
      <c r="G220" s="78">
        <v>4267.1000000000004</v>
      </c>
      <c r="H220" s="78">
        <v>-619.5</v>
      </c>
      <c r="J220" s="78">
        <v>-128.80000000000001</v>
      </c>
      <c r="K220" s="78">
        <v>-8.8000000000000007</v>
      </c>
      <c r="L220" s="78">
        <v>-120</v>
      </c>
      <c r="N220" s="10">
        <v>0</v>
      </c>
      <c r="P220" s="91">
        <f t="shared" si="20"/>
        <v>-30.799999999999955</v>
      </c>
      <c r="Q220" s="91">
        <f t="shared" si="16"/>
        <v>17.699999999999989</v>
      </c>
      <c r="S220" s="94">
        <v>4.333333333333333</v>
      </c>
      <c r="T220" s="95">
        <f t="shared" si="17"/>
        <v>-0.79206902315773109</v>
      </c>
      <c r="U220" s="95">
        <f t="shared" si="18"/>
        <v>0.45518252304843676</v>
      </c>
      <c r="V220" s="96">
        <f t="shared" si="19"/>
        <v>-3.3333333333334103E-2</v>
      </c>
    </row>
    <row r="221" spans="1:22" ht="15" customHeight="1" x14ac:dyDescent="0.25">
      <c r="A221" s="3" t="s">
        <v>226</v>
      </c>
      <c r="B221" s="77">
        <v>3559.7</v>
      </c>
      <c r="C221" s="77">
        <v>4323.2</v>
      </c>
      <c r="D221" s="77">
        <v>-763.5</v>
      </c>
      <c r="F221" s="78">
        <v>3663.7</v>
      </c>
      <c r="G221" s="78">
        <v>4336.3</v>
      </c>
      <c r="H221" s="78">
        <v>-672.5</v>
      </c>
      <c r="J221" s="78">
        <v>-104</v>
      </c>
      <c r="K221" s="78">
        <v>-13.1</v>
      </c>
      <c r="L221" s="78">
        <v>-90.9</v>
      </c>
      <c r="N221" s="10">
        <v>0</v>
      </c>
      <c r="P221" s="91">
        <f t="shared" si="20"/>
        <v>-53</v>
      </c>
      <c r="Q221" s="91">
        <f t="shared" si="16"/>
        <v>29.099999999999994</v>
      </c>
      <c r="S221" s="94">
        <v>4.166666666666667</v>
      </c>
      <c r="T221" s="95">
        <f t="shared" si="17"/>
        <v>-1.344682794403075</v>
      </c>
      <c r="U221" s="95">
        <f t="shared" si="18"/>
        <v>0.73830696824772601</v>
      </c>
      <c r="V221" s="96">
        <f t="shared" si="19"/>
        <v>-0.16666666666666607</v>
      </c>
    </row>
    <row r="222" spans="1:22" ht="15" customHeight="1" x14ac:dyDescent="0.25">
      <c r="A222" s="3" t="s">
        <v>227</v>
      </c>
      <c r="B222" s="77">
        <v>3512.8</v>
      </c>
      <c r="C222" s="77">
        <v>4399</v>
      </c>
      <c r="D222" s="77">
        <v>-886.3</v>
      </c>
      <c r="F222" s="78">
        <v>3602</v>
      </c>
      <c r="G222" s="78">
        <v>4417.5</v>
      </c>
      <c r="H222" s="78">
        <v>-815.5</v>
      </c>
      <c r="J222" s="78">
        <v>-89.2</v>
      </c>
      <c r="K222" s="78">
        <v>-18.399999999999999</v>
      </c>
      <c r="L222" s="78">
        <v>-70.8</v>
      </c>
      <c r="N222" s="10">
        <v>0</v>
      </c>
      <c r="P222" s="91">
        <f t="shared" si="20"/>
        <v>-143</v>
      </c>
      <c r="Q222" s="91">
        <f t="shared" si="16"/>
        <v>20.100000000000009</v>
      </c>
      <c r="S222" s="94">
        <v>4.0333333333333332</v>
      </c>
      <c r="T222" s="95">
        <f t="shared" si="17"/>
        <v>-3.6148537627341439</v>
      </c>
      <c r="U222" s="95">
        <f t="shared" si="18"/>
        <v>0.50810182259410019</v>
      </c>
      <c r="V222" s="96">
        <f t="shared" si="19"/>
        <v>-0.13333333333333375</v>
      </c>
    </row>
    <row r="223" spans="1:22" ht="15" customHeight="1" x14ac:dyDescent="0.25">
      <c r="A223" s="3" t="s">
        <v>228</v>
      </c>
      <c r="B223" s="77">
        <v>3554.6</v>
      </c>
      <c r="C223" s="77">
        <v>4459.3</v>
      </c>
      <c r="D223" s="77">
        <v>-904.8</v>
      </c>
      <c r="F223" s="78">
        <v>3632.3</v>
      </c>
      <c r="G223" s="78">
        <v>4482.2</v>
      </c>
      <c r="H223" s="78">
        <v>-849.8</v>
      </c>
      <c r="J223" s="78">
        <v>-77.7</v>
      </c>
      <c r="K223" s="78">
        <v>-22.8</v>
      </c>
      <c r="L223" s="78">
        <v>-54.9</v>
      </c>
      <c r="N223" s="10">
        <v>0</v>
      </c>
      <c r="P223" s="91">
        <f t="shared" si="20"/>
        <v>-34.299999999999955</v>
      </c>
      <c r="Q223" s="91">
        <f t="shared" si="16"/>
        <v>15.899999999999999</v>
      </c>
      <c r="S223" s="94">
        <v>3.9333333333333331</v>
      </c>
      <c r="T223" s="95">
        <f t="shared" si="17"/>
        <v>-0.85601267797202252</v>
      </c>
      <c r="U223" s="95">
        <f t="shared" si="18"/>
        <v>0.39681054168382429</v>
      </c>
      <c r="V223" s="96">
        <f t="shared" si="19"/>
        <v>-0.10000000000000009</v>
      </c>
    </row>
    <row r="224" spans="1:22" ht="15" customHeight="1" x14ac:dyDescent="0.25">
      <c r="A224" s="3" t="s">
        <v>229</v>
      </c>
      <c r="B224" s="77">
        <v>3638.1</v>
      </c>
      <c r="C224" s="77">
        <v>4518.6000000000004</v>
      </c>
      <c r="D224" s="77">
        <v>-880.5</v>
      </c>
      <c r="F224" s="78">
        <v>3699.7</v>
      </c>
      <c r="G224" s="78">
        <v>4546.8999999999996</v>
      </c>
      <c r="H224" s="78">
        <v>-847.2</v>
      </c>
      <c r="J224" s="78">
        <v>-61.6</v>
      </c>
      <c r="K224" s="78">
        <v>-28.3</v>
      </c>
      <c r="L224" s="78">
        <v>-33.299999999999997</v>
      </c>
      <c r="N224" s="10">
        <v>0</v>
      </c>
      <c r="P224" s="91">
        <f t="shared" si="20"/>
        <v>2.5999999999999091</v>
      </c>
      <c r="Q224" s="91">
        <f t="shared" si="16"/>
        <v>21.6</v>
      </c>
      <c r="S224" s="94">
        <v>3.7666666666666666</v>
      </c>
      <c r="T224" s="95">
        <f t="shared" si="17"/>
        <v>6.3751271960471978E-2</v>
      </c>
      <c r="U224" s="95">
        <f t="shared" si="18"/>
        <v>0.52962595167163184</v>
      </c>
      <c r="V224" s="96">
        <f t="shared" si="19"/>
        <v>-0.16666666666666652</v>
      </c>
    </row>
    <row r="225" spans="1:22" ht="15" customHeight="1" x14ac:dyDescent="0.25">
      <c r="A225" s="3" t="s">
        <v>231</v>
      </c>
      <c r="B225" s="77">
        <v>3642.1</v>
      </c>
      <c r="C225" s="77">
        <v>4599.7</v>
      </c>
      <c r="D225" s="77">
        <v>-957.6</v>
      </c>
      <c r="F225" s="78">
        <v>3711.6</v>
      </c>
      <c r="G225" s="78">
        <v>4628.3999999999996</v>
      </c>
      <c r="H225" s="78">
        <v>-916.8</v>
      </c>
      <c r="J225" s="78">
        <v>-69.5</v>
      </c>
      <c r="K225" s="78">
        <v>-28.7</v>
      </c>
      <c r="L225" s="78">
        <v>-40.799999999999997</v>
      </c>
      <c r="N225" s="10">
        <v>0</v>
      </c>
      <c r="P225" s="91">
        <f t="shared" si="20"/>
        <v>-69.599999999999909</v>
      </c>
      <c r="Q225" s="91">
        <f t="shared" si="16"/>
        <v>-7.5</v>
      </c>
      <c r="S225" s="94">
        <v>3.8333333333333335</v>
      </c>
      <c r="T225" s="95">
        <f t="shared" si="17"/>
        <v>-1.6889514426460219</v>
      </c>
      <c r="U225" s="95">
        <f t="shared" si="18"/>
        <v>-0.18199907787133879</v>
      </c>
      <c r="V225" s="96">
        <f t="shared" si="19"/>
        <v>6.6666666666666874E-2</v>
      </c>
    </row>
    <row r="226" spans="1:22" ht="15" customHeight="1" x14ac:dyDescent="0.25">
      <c r="A226" s="3" t="s">
        <v>232</v>
      </c>
      <c r="B226" s="77">
        <v>3665.7</v>
      </c>
      <c r="C226" s="77">
        <v>4693.8999999999996</v>
      </c>
      <c r="D226" s="77">
        <v>-1028.2</v>
      </c>
      <c r="F226" s="78">
        <v>3736.1</v>
      </c>
      <c r="G226" s="78">
        <v>4721</v>
      </c>
      <c r="H226" s="78">
        <v>-984.9</v>
      </c>
      <c r="J226" s="78">
        <v>-70.400000000000006</v>
      </c>
      <c r="K226" s="78">
        <v>-27.1</v>
      </c>
      <c r="L226" s="78">
        <v>-43.3</v>
      </c>
      <c r="N226" s="10">
        <v>0</v>
      </c>
      <c r="P226" s="91">
        <f t="shared" si="20"/>
        <v>-68.100000000000023</v>
      </c>
      <c r="Q226" s="91">
        <f t="shared" si="16"/>
        <v>-2.5</v>
      </c>
      <c r="S226" s="94">
        <v>3.8666666666666667</v>
      </c>
      <c r="T226" s="95">
        <f t="shared" si="17"/>
        <v>-1.6292645581128291</v>
      </c>
      <c r="U226" s="95">
        <f t="shared" si="18"/>
        <v>-5.9811474233216907E-2</v>
      </c>
      <c r="V226" s="96">
        <f t="shared" si="19"/>
        <v>3.3333333333333215E-2</v>
      </c>
    </row>
    <row r="227" spans="1:22" ht="15" customHeight="1" x14ac:dyDescent="0.25">
      <c r="A227" s="3" t="s">
        <v>233</v>
      </c>
      <c r="B227" s="77">
        <v>3699.1</v>
      </c>
      <c r="C227" s="77">
        <v>4751.3999999999996</v>
      </c>
      <c r="D227" s="77">
        <v>-1052.3</v>
      </c>
      <c r="F227" s="78">
        <v>3759.4</v>
      </c>
      <c r="G227" s="78">
        <v>4785.5</v>
      </c>
      <c r="H227" s="78">
        <v>-1026.2</v>
      </c>
      <c r="J227" s="78">
        <v>-60.3</v>
      </c>
      <c r="K227" s="78">
        <v>-34.1</v>
      </c>
      <c r="L227" s="78">
        <v>-26.1</v>
      </c>
      <c r="N227" s="10">
        <v>0</v>
      </c>
      <c r="P227" s="91">
        <f t="shared" si="20"/>
        <v>-41.300000000000068</v>
      </c>
      <c r="Q227" s="91">
        <f t="shared" si="16"/>
        <v>17.199999999999996</v>
      </c>
      <c r="S227" s="94">
        <v>3.6333333333333333</v>
      </c>
      <c r="T227" s="95">
        <f t="shared" si="17"/>
        <v>-0.97745695520975262</v>
      </c>
      <c r="U227" s="95">
        <f t="shared" si="18"/>
        <v>0.40707650434885501</v>
      </c>
      <c r="V227" s="96">
        <f t="shared" si="19"/>
        <v>-0.23333333333333339</v>
      </c>
    </row>
    <row r="228" spans="1:22" ht="15" customHeight="1" x14ac:dyDescent="0.25">
      <c r="A228" s="3" t="s">
        <v>234</v>
      </c>
      <c r="B228" s="77">
        <v>3699.7</v>
      </c>
      <c r="C228" s="77">
        <v>4787.3</v>
      </c>
      <c r="D228" s="77">
        <v>-1087.5999999999999</v>
      </c>
      <c r="F228" s="78">
        <v>3742.3</v>
      </c>
      <c r="G228" s="78">
        <v>4824.3</v>
      </c>
      <c r="H228" s="78">
        <v>-1082</v>
      </c>
      <c r="J228" s="78">
        <v>-42.6</v>
      </c>
      <c r="K228" s="78">
        <v>-37</v>
      </c>
      <c r="L228" s="78">
        <v>-5.6</v>
      </c>
      <c r="N228" s="10">
        <v>0</v>
      </c>
      <c r="P228" s="91">
        <f t="shared" si="20"/>
        <v>-55.799999999999955</v>
      </c>
      <c r="Q228" s="91">
        <f t="shared" si="16"/>
        <v>20.5</v>
      </c>
      <c r="S228" s="94">
        <v>3.6</v>
      </c>
      <c r="T228" s="95">
        <f t="shared" si="17"/>
        <v>-1.314952279957581</v>
      </c>
      <c r="U228" s="95">
        <f t="shared" si="18"/>
        <v>0.48309178743961351</v>
      </c>
      <c r="V228" s="96">
        <f t="shared" si="19"/>
        <v>-3.3333333333333215E-2</v>
      </c>
    </row>
    <row r="229" spans="1:22" ht="15" customHeight="1" x14ac:dyDescent="0.25">
      <c r="A229" s="3" t="s">
        <v>237</v>
      </c>
      <c r="B229" s="77">
        <v>3760.5</v>
      </c>
      <c r="C229" s="77">
        <v>4801.5</v>
      </c>
      <c r="D229" s="77">
        <v>-1041</v>
      </c>
      <c r="F229" s="78">
        <v>3805.6</v>
      </c>
      <c r="G229" s="78">
        <v>4838.8</v>
      </c>
      <c r="H229" s="78">
        <v>-1033.2</v>
      </c>
      <c r="J229" s="78">
        <v>-45.1</v>
      </c>
      <c r="K229" s="78">
        <v>-37.299999999999997</v>
      </c>
      <c r="L229" s="78">
        <v>-7.8</v>
      </c>
      <c r="N229" s="10">
        <v>0</v>
      </c>
      <c r="P229" s="91">
        <f t="shared" si="20"/>
        <v>48.799999999999955</v>
      </c>
      <c r="Q229" s="91">
        <f t="shared" si="16"/>
        <v>-2.2000000000000002</v>
      </c>
      <c r="S229" s="94">
        <v>3.6</v>
      </c>
      <c r="T229" s="95">
        <f t="shared" si="17"/>
        <v>1.1399205793039</v>
      </c>
      <c r="U229" s="95">
        <f t="shared" si="18"/>
        <v>-5.1389862181733248E-2</v>
      </c>
      <c r="V229" s="96">
        <f t="shared" si="19"/>
        <v>0</v>
      </c>
    </row>
    <row r="230" spans="1:22" ht="15" customHeight="1" x14ac:dyDescent="0.25">
      <c r="A230" s="3" t="s">
        <v>238</v>
      </c>
      <c r="B230" s="77">
        <v>3785.7</v>
      </c>
      <c r="C230" s="77">
        <v>4875.8999999999996</v>
      </c>
      <c r="D230" s="77">
        <v>-1090.2</v>
      </c>
      <c r="F230" s="78">
        <v>3911.6</v>
      </c>
      <c r="G230" s="78">
        <v>4907.8</v>
      </c>
      <c r="H230" s="78">
        <v>-996.2</v>
      </c>
      <c r="J230" s="78">
        <v>-125.9</v>
      </c>
      <c r="K230" s="78">
        <v>-31.9</v>
      </c>
      <c r="L230" s="78">
        <v>-94</v>
      </c>
      <c r="N230" s="10">
        <v>1</v>
      </c>
      <c r="O230" s="92"/>
      <c r="P230" s="93">
        <f t="shared" si="20"/>
        <v>37</v>
      </c>
      <c r="Q230" s="93">
        <f t="shared" si="16"/>
        <v>-86.2</v>
      </c>
      <c r="S230" s="94">
        <v>3.8333333333333335</v>
      </c>
      <c r="T230" s="95">
        <f t="shared" si="17"/>
        <v>0.85434561743788695</v>
      </c>
      <c r="U230" s="95">
        <f t="shared" si="18"/>
        <v>-1.9903943844093472</v>
      </c>
      <c r="V230" s="96">
        <f t="shared" si="19"/>
        <v>0.23333333333333339</v>
      </c>
    </row>
    <row r="231" spans="1:22" ht="15" customHeight="1" x14ac:dyDescent="0.25">
      <c r="A231" s="3" t="s">
        <v>239</v>
      </c>
      <c r="B231" s="77">
        <v>3508</v>
      </c>
      <c r="C231" s="77">
        <v>8896.4</v>
      </c>
      <c r="D231" s="77">
        <v>-5388.5</v>
      </c>
      <c r="F231" s="78">
        <v>4064.4</v>
      </c>
      <c r="G231" s="78">
        <v>8673.1</v>
      </c>
      <c r="H231" s="78">
        <v>-4608.7</v>
      </c>
      <c r="J231" s="78">
        <v>-556.4</v>
      </c>
      <c r="K231" s="78">
        <v>223.3</v>
      </c>
      <c r="L231" s="78">
        <v>-779.8</v>
      </c>
      <c r="N231" s="10">
        <v>1</v>
      </c>
      <c r="O231" s="92"/>
      <c r="P231" s="93">
        <f t="shared" si="20"/>
        <v>-3612.5</v>
      </c>
      <c r="Q231" s="93">
        <f t="shared" si="16"/>
        <v>-685.8</v>
      </c>
      <c r="S231" s="94">
        <v>13</v>
      </c>
      <c r="T231" s="95">
        <f t="shared" si="17"/>
        <v>-58.245461287930091</v>
      </c>
      <c r="U231" s="95">
        <f t="shared" si="18"/>
        <v>-11.057366740833897</v>
      </c>
      <c r="V231" s="96">
        <f t="shared" si="19"/>
        <v>9.1666666666666661</v>
      </c>
    </row>
    <row r="232" spans="1:22" ht="15" customHeight="1" x14ac:dyDescent="0.25">
      <c r="A232" s="3" t="s">
        <v>240</v>
      </c>
      <c r="B232" s="77">
        <v>3743.6</v>
      </c>
      <c r="C232" s="77">
        <v>7116</v>
      </c>
      <c r="D232" s="77">
        <v>-3372.5</v>
      </c>
      <c r="F232" s="78">
        <v>4063.1</v>
      </c>
      <c r="G232" s="78">
        <v>6889.8</v>
      </c>
      <c r="H232" s="78">
        <v>-2826.7</v>
      </c>
      <c r="J232" s="78">
        <v>-319.5</v>
      </c>
      <c r="K232" s="78">
        <v>226.2</v>
      </c>
      <c r="L232" s="78">
        <v>-545.70000000000005</v>
      </c>
      <c r="N232" s="10">
        <v>0</v>
      </c>
      <c r="O232" s="92"/>
      <c r="P232" s="93">
        <f t="shared" si="20"/>
        <v>1782</v>
      </c>
      <c r="Q232" s="93">
        <f t="shared" si="16"/>
        <v>234.09999999999991</v>
      </c>
      <c r="S232" s="94">
        <v>8.8000000000000007</v>
      </c>
      <c r="T232" s="95">
        <f t="shared" si="17"/>
        <v>32.818888356845555</v>
      </c>
      <c r="U232" s="95">
        <f t="shared" si="18"/>
        <v>4.3113926848134358</v>
      </c>
      <c r="V232" s="96">
        <f t="shared" si="19"/>
        <v>-4.1999999999999993</v>
      </c>
    </row>
    <row r="233" spans="1:22" ht="15" customHeight="1" x14ac:dyDescent="0.25">
      <c r="A233" s="3" t="s">
        <v>241</v>
      </c>
      <c r="B233" s="77">
        <v>3899.1</v>
      </c>
      <c r="C233" s="77">
        <v>5877.5</v>
      </c>
      <c r="D233" s="77">
        <v>-1978.4</v>
      </c>
      <c r="F233" s="78">
        <v>4139.3999999999996</v>
      </c>
      <c r="G233" s="78">
        <v>5771.1</v>
      </c>
      <c r="H233" s="78">
        <v>-1631.8</v>
      </c>
      <c r="J233" s="78">
        <v>-240.3</v>
      </c>
      <c r="K233" s="78">
        <v>106.4</v>
      </c>
      <c r="L233" s="78">
        <v>-346.6</v>
      </c>
      <c r="N233" s="10">
        <v>0</v>
      </c>
      <c r="P233" s="91">
        <f t="shared" si="20"/>
        <v>1194.8999999999999</v>
      </c>
      <c r="Q233" s="91">
        <f t="shared" si="16"/>
        <v>199.10000000000002</v>
      </c>
      <c r="S233" s="94">
        <v>6.7333333333333334</v>
      </c>
      <c r="T233" s="95">
        <f t="shared" si="17"/>
        <v>24.444080764273874</v>
      </c>
      <c r="U233" s="95">
        <f t="shared" si="18"/>
        <v>4.0729906102325968</v>
      </c>
      <c r="V233" s="96">
        <f t="shared" si="19"/>
        <v>-2.0666666666666673</v>
      </c>
    </row>
    <row r="234" spans="1:22" ht="15" customHeight="1" x14ac:dyDescent="0.25">
      <c r="A234" s="3" t="s">
        <v>242</v>
      </c>
      <c r="B234" s="77">
        <v>4058.6</v>
      </c>
      <c r="C234" s="77">
        <v>8179</v>
      </c>
      <c r="D234" s="77">
        <v>-4120.3</v>
      </c>
      <c r="F234" s="78">
        <v>4324.8</v>
      </c>
      <c r="G234" s="78">
        <v>8118.1</v>
      </c>
      <c r="H234" s="78">
        <v>-3793.2</v>
      </c>
      <c r="J234" s="78">
        <v>-266.2</v>
      </c>
      <c r="K234" s="78">
        <v>60.9</v>
      </c>
      <c r="L234" s="78">
        <v>-327.10000000000002</v>
      </c>
      <c r="N234" s="10">
        <v>0</v>
      </c>
      <c r="P234" s="91">
        <f t="shared" si="20"/>
        <v>-2161.3999999999996</v>
      </c>
      <c r="Q234" s="91">
        <f t="shared" si="16"/>
        <v>19.5</v>
      </c>
      <c r="S234" s="94">
        <v>6.2333333333333334</v>
      </c>
      <c r="T234" s="95">
        <f t="shared" si="17"/>
        <v>-35.323919722821465</v>
      </c>
      <c r="U234" s="95">
        <f t="shared" si="18"/>
        <v>0.31868993920376543</v>
      </c>
      <c r="V234" s="96">
        <f t="shared" si="19"/>
        <v>-0.5</v>
      </c>
    </row>
    <row r="235" spans="1:22" ht="15" customHeight="1" x14ac:dyDescent="0.25">
      <c r="A235" s="3" t="s">
        <v>243</v>
      </c>
      <c r="B235" s="77">
        <v>4266.8999999999996</v>
      </c>
      <c r="C235" s="77">
        <v>7649.6</v>
      </c>
      <c r="D235" s="77">
        <v>-3382.7</v>
      </c>
      <c r="F235" s="78">
        <v>4488.7</v>
      </c>
      <c r="G235" s="78">
        <v>7582.5</v>
      </c>
      <c r="H235" s="78">
        <v>-3093.7</v>
      </c>
      <c r="J235" s="78">
        <v>-221.8</v>
      </c>
      <c r="K235" s="78">
        <v>67.099999999999994</v>
      </c>
      <c r="L235" s="78">
        <v>-288.89999999999998</v>
      </c>
      <c r="N235" s="10">
        <v>0</v>
      </c>
      <c r="P235" s="91">
        <f t="shared" si="20"/>
        <v>699.5</v>
      </c>
      <c r="Q235" s="91">
        <f t="shared" si="16"/>
        <v>38.200000000000045</v>
      </c>
      <c r="S235" s="94">
        <v>5.9333333333333336</v>
      </c>
      <c r="T235" s="95">
        <f t="shared" si="17"/>
        <v>11.7400243360047</v>
      </c>
      <c r="U235" s="95">
        <f t="shared" si="18"/>
        <v>0.64112784794193001</v>
      </c>
      <c r="V235" s="96">
        <f t="shared" si="19"/>
        <v>-0.29999999999999982</v>
      </c>
    </row>
    <row r="236" spans="1:22" ht="15" customHeight="1" x14ac:dyDescent="0.25">
      <c r="A236" s="3" t="s">
        <v>244</v>
      </c>
      <c r="B236" s="77">
        <v>4394.8</v>
      </c>
      <c r="C236" s="77">
        <v>6709.2</v>
      </c>
      <c r="D236" s="77">
        <v>-2314.4</v>
      </c>
      <c r="F236" s="78">
        <v>4527.8999999999996</v>
      </c>
      <c r="G236" s="78">
        <v>6660.9</v>
      </c>
      <c r="H236" s="78">
        <v>-2133</v>
      </c>
      <c r="J236" s="78">
        <v>-133.1</v>
      </c>
      <c r="K236" s="78">
        <v>48.3</v>
      </c>
      <c r="L236" s="78">
        <v>-181.3</v>
      </c>
      <c r="N236" s="10">
        <v>0</v>
      </c>
      <c r="P236" s="91">
        <f t="shared" si="20"/>
        <v>960.69999999999982</v>
      </c>
      <c r="Q236" s="91">
        <f t="shared" si="16"/>
        <v>107.59999999999997</v>
      </c>
      <c r="S236" s="94">
        <v>5.0666666666666664</v>
      </c>
      <c r="T236" s="95">
        <f t="shared" si="17"/>
        <v>17.303674351585013</v>
      </c>
      <c r="U236" s="95">
        <f t="shared" si="18"/>
        <v>1.9380403458213249</v>
      </c>
      <c r="V236" s="96">
        <f t="shared" si="19"/>
        <v>-0.86666666666666714</v>
      </c>
    </row>
    <row r="237" spans="1:22" ht="15" customHeight="1" x14ac:dyDescent="0.25">
      <c r="A237" s="3" t="s">
        <v>245</v>
      </c>
      <c r="B237" s="77">
        <v>4555.8</v>
      </c>
      <c r="C237" s="77">
        <v>6079.8</v>
      </c>
      <c r="D237" s="77">
        <v>-1524</v>
      </c>
      <c r="F237" s="78">
        <v>4603.8999999999996</v>
      </c>
      <c r="G237" s="78">
        <v>6066.8</v>
      </c>
      <c r="H237" s="78">
        <v>-1462.9</v>
      </c>
      <c r="J237" s="78">
        <v>-48.1</v>
      </c>
      <c r="K237" s="78">
        <v>12.9</v>
      </c>
      <c r="L237" s="78">
        <v>-61.1</v>
      </c>
      <c r="N237" s="10">
        <v>0</v>
      </c>
      <c r="P237" s="91">
        <f t="shared" si="20"/>
        <v>670.09999999999991</v>
      </c>
      <c r="Q237" s="91">
        <f t="shared" si="16"/>
        <v>120.20000000000002</v>
      </c>
      <c r="S237" s="94">
        <v>4.166666666666667</v>
      </c>
      <c r="T237" s="95">
        <f t="shared" si="17"/>
        <v>12.60107563278047</v>
      </c>
      <c r="U237" s="95">
        <f t="shared" si="18"/>
        <v>2.2603332205047204</v>
      </c>
      <c r="V237" s="96">
        <f t="shared" si="19"/>
        <v>-0.89999999999999947</v>
      </c>
    </row>
    <row r="238" spans="1:22" ht="15" customHeight="1" x14ac:dyDescent="0.25">
      <c r="A238" s="3" t="s">
        <v>247</v>
      </c>
      <c r="B238" s="77">
        <v>4962.6000000000004</v>
      </c>
      <c r="C238" s="77">
        <v>5891.6</v>
      </c>
      <c r="D238" s="77">
        <v>-929</v>
      </c>
      <c r="F238" s="78">
        <v>5035.8</v>
      </c>
      <c r="G238" s="78">
        <v>5903.9</v>
      </c>
      <c r="H238" s="78">
        <v>-868.1</v>
      </c>
      <c r="J238" s="78">
        <v>-73.2</v>
      </c>
      <c r="K238" s="78">
        <v>-12.3</v>
      </c>
      <c r="L238" s="78">
        <v>-60.9</v>
      </c>
      <c r="N238" s="10">
        <v>0</v>
      </c>
      <c r="P238" s="91">
        <f t="shared" si="20"/>
        <v>594.80000000000007</v>
      </c>
      <c r="Q238" s="91">
        <f t="shared" si="16"/>
        <v>0.20000000000000284</v>
      </c>
      <c r="S238" s="94">
        <v>3.8</v>
      </c>
      <c r="T238" s="95">
        <f t="shared" si="17"/>
        <v>10.95981279136187</v>
      </c>
      <c r="U238" s="95">
        <f t="shared" si="18"/>
        <v>3.6852094120248904E-3</v>
      </c>
      <c r="V238" s="96">
        <f t="shared" si="19"/>
        <v>-0.36666666666666714</v>
      </c>
    </row>
    <row r="239" spans="1:22" ht="15" customHeight="1" x14ac:dyDescent="0.25">
      <c r="A239" s="3" t="s">
        <v>248</v>
      </c>
      <c r="B239" s="77">
        <v>5055.3</v>
      </c>
      <c r="C239" s="77">
        <v>5935.2</v>
      </c>
      <c r="D239" s="77">
        <v>-879.9</v>
      </c>
      <c r="F239" s="78">
        <v>5167.5</v>
      </c>
      <c r="G239" s="78">
        <v>5960.3</v>
      </c>
      <c r="H239" s="78">
        <v>-792.7</v>
      </c>
      <c r="J239" s="78">
        <v>-112.2</v>
      </c>
      <c r="K239" s="78">
        <v>-25.1</v>
      </c>
      <c r="L239" s="78">
        <v>-87.2</v>
      </c>
      <c r="N239" s="10">
        <v>0</v>
      </c>
      <c r="P239" s="91">
        <f t="shared" si="20"/>
        <v>75.399999999999977</v>
      </c>
      <c r="Q239" s="91">
        <f t="shared" si="16"/>
        <v>-26.300000000000004</v>
      </c>
      <c r="S239" s="94">
        <v>3.6333333333333333</v>
      </c>
      <c r="T239" s="95">
        <f t="shared" si="17"/>
        <v>1.3720940812519899</v>
      </c>
      <c r="U239" s="95">
        <f t="shared" si="18"/>
        <v>-0.47859515035712669</v>
      </c>
      <c r="V239" s="96">
        <f t="shared" si="19"/>
        <v>-0.16666666666666652</v>
      </c>
    </row>
    <row r="240" spans="1:22" ht="15" customHeight="1" x14ac:dyDescent="0.25">
      <c r="A240" s="19" t="s">
        <v>249</v>
      </c>
      <c r="B240" s="88">
        <v>5022.6000000000004</v>
      </c>
      <c r="C240" s="88">
        <v>6060.1</v>
      </c>
      <c r="D240" s="88">
        <v>-1037.5</v>
      </c>
      <c r="E240" s="75"/>
      <c r="F240" s="80">
        <v>5112.2</v>
      </c>
      <c r="G240" s="80">
        <v>6090.9</v>
      </c>
      <c r="H240" s="80">
        <v>-978.8</v>
      </c>
      <c r="I240" s="75"/>
      <c r="J240" s="80">
        <v>-89.6</v>
      </c>
      <c r="K240" s="80">
        <v>-30.8</v>
      </c>
      <c r="L240" s="80">
        <v>-58.7</v>
      </c>
      <c r="N240" s="10">
        <v>0</v>
      </c>
      <c r="P240" s="91">
        <f t="shared" si="20"/>
        <v>-186.09999999999991</v>
      </c>
      <c r="Q240" s="91">
        <f t="shared" si="16"/>
        <v>28.5</v>
      </c>
      <c r="S240" s="94">
        <v>3.5333333333333332</v>
      </c>
      <c r="T240" s="95">
        <f t="shared" si="17"/>
        <v>-3.3583873965730358</v>
      </c>
      <c r="U240" s="95">
        <f t="shared" si="18"/>
        <v>0.5143151037202125</v>
      </c>
      <c r="V240" s="96">
        <f t="shared" si="19"/>
        <v>-0.10000000000000009</v>
      </c>
    </row>
    <row r="241" spans="1:17" ht="15" customHeight="1" x14ac:dyDescent="0.25">
      <c r="A241" s="133"/>
      <c r="B241" s="133"/>
      <c r="C241" s="133"/>
      <c r="D241" s="133"/>
      <c r="E241" s="133"/>
      <c r="F241" s="133"/>
      <c r="G241" s="133"/>
      <c r="H241" s="133"/>
      <c r="I241" s="133"/>
      <c r="J241" s="133"/>
      <c r="K241" s="133"/>
      <c r="L241" s="133"/>
    </row>
    <row r="242" spans="1:17" s="5" customFormat="1" ht="15" customHeight="1" x14ac:dyDescent="0.25">
      <c r="A242" s="131" t="s">
        <v>257</v>
      </c>
      <c r="B242" s="131"/>
      <c r="C242" s="131"/>
      <c r="D242" s="131"/>
      <c r="E242" s="131"/>
      <c r="F242" s="131"/>
      <c r="G242" s="131"/>
      <c r="H242" s="131"/>
      <c r="I242" s="131"/>
      <c r="J242" s="131"/>
      <c r="K242" s="131"/>
      <c r="L242" s="131"/>
    </row>
    <row r="243" spans="1:17" s="5" customFormat="1" ht="15" customHeight="1" x14ac:dyDescent="0.25">
      <c r="A243" s="134"/>
      <c r="B243" s="134"/>
      <c r="C243" s="134"/>
      <c r="D243" s="134"/>
      <c r="E243" s="134"/>
      <c r="F243" s="134"/>
      <c r="G243" s="134"/>
      <c r="H243" s="134"/>
      <c r="I243" s="134"/>
      <c r="J243" s="134"/>
      <c r="K243" s="134"/>
      <c r="L243" s="134"/>
    </row>
    <row r="244" spans="1:17" s="5" customFormat="1" ht="15" customHeight="1" x14ac:dyDescent="0.25">
      <c r="A244" s="129" t="s">
        <v>14</v>
      </c>
      <c r="B244" s="129"/>
      <c r="C244" s="129"/>
      <c r="D244" s="129"/>
      <c r="E244" s="129"/>
      <c r="F244" s="129"/>
      <c r="G244" s="129"/>
      <c r="H244" s="129"/>
      <c r="I244" s="129"/>
      <c r="J244" s="129"/>
      <c r="K244" s="129"/>
      <c r="L244" s="129"/>
    </row>
    <row r="245" spans="1:17" s="5" customFormat="1" ht="15" customHeight="1" x14ac:dyDescent="0.25">
      <c r="A245" s="130"/>
      <c r="B245" s="130"/>
      <c r="C245" s="130"/>
      <c r="D245" s="130"/>
      <c r="E245" s="130"/>
      <c r="F245" s="130"/>
      <c r="G245" s="130"/>
      <c r="H245" s="130"/>
      <c r="I245" s="130"/>
      <c r="J245" s="130"/>
      <c r="K245" s="130"/>
      <c r="L245" s="130"/>
    </row>
    <row r="246" spans="1:17" s="5" customFormat="1" ht="30" customHeight="1" x14ac:dyDescent="0.25">
      <c r="A246" s="100" t="s">
        <v>269</v>
      </c>
      <c r="B246" s="100"/>
      <c r="C246" s="100"/>
      <c r="D246" s="100"/>
      <c r="E246" s="100"/>
      <c r="F246" s="100"/>
      <c r="G246" s="100"/>
      <c r="H246" s="100"/>
      <c r="I246" s="100"/>
      <c r="J246" s="100"/>
      <c r="K246" s="100"/>
      <c r="L246" s="100"/>
    </row>
    <row r="247" spans="1:17" s="5" customFormat="1" ht="15" customHeight="1" x14ac:dyDescent="0.25">
      <c r="A247" s="102"/>
      <c r="B247" s="102"/>
      <c r="C247" s="102"/>
      <c r="D247" s="102"/>
      <c r="E247" s="102"/>
      <c r="F247" s="102"/>
      <c r="G247" s="102"/>
      <c r="H247" s="102"/>
      <c r="I247" s="102"/>
      <c r="J247" s="102"/>
      <c r="K247" s="102"/>
      <c r="L247" s="102"/>
    </row>
    <row r="248" spans="1:17" s="5" customFormat="1" ht="15" customHeight="1" x14ac:dyDescent="0.25">
      <c r="A248" s="131" t="s">
        <v>267</v>
      </c>
      <c r="B248" s="131"/>
      <c r="C248" s="131"/>
      <c r="D248" s="131"/>
      <c r="E248" s="131"/>
      <c r="F248" s="131"/>
      <c r="G248" s="131"/>
      <c r="H248" s="131"/>
      <c r="I248" s="131"/>
      <c r="J248" s="131"/>
      <c r="K248" s="131"/>
      <c r="L248" s="131"/>
    </row>
    <row r="249" spans="1:17" ht="15" customHeight="1" x14ac:dyDescent="0.25">
      <c r="A249" s="127"/>
      <c r="B249" s="127"/>
      <c r="C249" s="127"/>
      <c r="D249" s="127"/>
      <c r="E249" s="127"/>
      <c r="F249" s="127"/>
      <c r="G249" s="127"/>
      <c r="H249" s="127"/>
      <c r="I249" s="127"/>
      <c r="J249" s="127"/>
      <c r="K249" s="127"/>
      <c r="L249" s="127"/>
    </row>
    <row r="251" spans="1:17" s="5" customFormat="1" ht="15" customHeight="1" x14ac:dyDescent="0.25">
      <c r="A251" s="108" t="s">
        <v>259</v>
      </c>
      <c r="B251" s="108"/>
      <c r="C251" s="108"/>
      <c r="D251" s="70"/>
      <c r="E251" s="31"/>
      <c r="F251" s="70"/>
      <c r="G251" s="70"/>
      <c r="H251" s="70"/>
      <c r="I251" s="31"/>
      <c r="J251" s="70"/>
      <c r="K251" s="70"/>
      <c r="L251" s="70"/>
      <c r="M251" s="31"/>
      <c r="N251" s="70"/>
      <c r="O251" s="70"/>
      <c r="P251" s="31"/>
      <c r="Q251" s="31"/>
    </row>
  </sheetData>
  <mergeCells count="27">
    <mergeCell ref="A249:L249"/>
    <mergeCell ref="E8:E9"/>
    <mergeCell ref="I8:I9"/>
    <mergeCell ref="A251:C251"/>
    <mergeCell ref="A246:L246"/>
    <mergeCell ref="A244:L244"/>
    <mergeCell ref="A245:L245"/>
    <mergeCell ref="A247:L247"/>
    <mergeCell ref="A248:L248"/>
    <mergeCell ref="C8:C9"/>
    <mergeCell ref="B8:B9"/>
    <mergeCell ref="A7:A9"/>
    <mergeCell ref="A241:L241"/>
    <mergeCell ref="A243:L243"/>
    <mergeCell ref="A242:L242"/>
    <mergeCell ref="D8:D9"/>
    <mergeCell ref="F8:F9"/>
    <mergeCell ref="B7:D7"/>
    <mergeCell ref="F7:H7"/>
    <mergeCell ref="J7:L7"/>
    <mergeCell ref="A5:L5"/>
    <mergeCell ref="A6:L6"/>
    <mergeCell ref="H8:H9"/>
    <mergeCell ref="L8:L9"/>
    <mergeCell ref="K8:K9"/>
    <mergeCell ref="J8:J9"/>
    <mergeCell ref="G8:G9"/>
  </mergeCells>
  <hyperlinks>
    <hyperlink ref="A2" r:id="rId1" xr:uid="{B9E8DA67-95D4-4441-95E5-49E646FF024B}"/>
    <hyperlink ref="A251:C251" location="Contents!A1" display="Back to Table of Contents" xr:uid="{AACE0CD5-B7A5-4966-9117-A636E6BE557F}"/>
  </hyperlinks>
  <pageMargins left="0.7" right="0.7" top="0.75" bottom="0.75" header="0.3" footer="0.3"/>
  <pageSetup scale="93" fitToHeight="5"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55"/>
  <sheetViews>
    <sheetView zoomScaleNormal="100" workbookViewId="0"/>
  </sheetViews>
  <sheetFormatPr defaultColWidth="9.109375" defaultRowHeight="15" customHeight="1" x14ac:dyDescent="0.25"/>
  <cols>
    <col min="1" max="1" width="9.44140625" style="17" customWidth="1"/>
    <col min="2" max="4" width="10.44140625" style="76" customWidth="1"/>
    <col min="5" max="5" width="2.6640625" style="76" customWidth="1"/>
    <col min="6" max="8" width="10.44140625" style="76" customWidth="1"/>
    <col min="9" max="9" width="2.6640625" style="76" customWidth="1"/>
    <col min="10" max="12" width="10.44140625" style="76" customWidth="1"/>
    <col min="13" max="16384" width="9.109375" style="5"/>
  </cols>
  <sheetData>
    <row r="1" spans="1:12" s="42" customFormat="1" ht="15" customHeight="1" x14ac:dyDescent="0.3">
      <c r="A1" s="23" t="s">
        <v>263</v>
      </c>
      <c r="B1" s="51"/>
      <c r="C1" s="51"/>
      <c r="D1" s="51"/>
      <c r="E1" s="51"/>
      <c r="F1" s="51"/>
      <c r="G1" s="51"/>
      <c r="H1" s="51"/>
      <c r="I1" s="51"/>
      <c r="J1" s="51"/>
      <c r="K1" s="51"/>
      <c r="L1" s="51"/>
    </row>
    <row r="2" spans="1:12" s="42" customFormat="1" ht="15" customHeight="1" x14ac:dyDescent="0.25">
      <c r="A2" s="82" t="s">
        <v>260</v>
      </c>
      <c r="B2" s="51"/>
      <c r="C2" s="51"/>
      <c r="D2" s="51"/>
      <c r="E2" s="51"/>
      <c r="F2" s="51"/>
      <c r="G2" s="51"/>
      <c r="H2" s="51"/>
      <c r="I2" s="51"/>
      <c r="J2" s="51"/>
      <c r="K2" s="51"/>
      <c r="L2" s="51"/>
    </row>
    <row r="5" spans="1:12" ht="30" customHeight="1" x14ac:dyDescent="0.25">
      <c r="A5" s="135" t="s">
        <v>9</v>
      </c>
      <c r="B5" s="135"/>
      <c r="C5" s="135"/>
      <c r="D5" s="135"/>
      <c r="E5" s="135"/>
      <c r="F5" s="135"/>
      <c r="G5" s="135"/>
      <c r="H5" s="135"/>
      <c r="I5" s="135"/>
      <c r="J5" s="135"/>
      <c r="K5" s="135"/>
      <c r="L5" s="135"/>
    </row>
    <row r="6" spans="1:12" ht="15" customHeight="1" x14ac:dyDescent="0.25">
      <c r="A6" s="136"/>
      <c r="B6" s="136"/>
      <c r="C6" s="136"/>
      <c r="D6" s="136"/>
      <c r="E6" s="136"/>
      <c r="F6" s="136"/>
      <c r="G6" s="136"/>
      <c r="H6" s="136"/>
      <c r="I6" s="136"/>
      <c r="J6" s="136"/>
      <c r="K6" s="136"/>
      <c r="L6" s="136"/>
    </row>
    <row r="7" spans="1:12" s="10" customFormat="1" ht="15" customHeight="1" x14ac:dyDescent="0.25">
      <c r="A7" s="132"/>
      <c r="B7" s="121" t="s">
        <v>2</v>
      </c>
      <c r="C7" s="121"/>
      <c r="D7" s="121"/>
      <c r="E7" s="38"/>
      <c r="F7" s="121" t="s">
        <v>3</v>
      </c>
      <c r="G7" s="121"/>
      <c r="H7" s="121"/>
      <c r="I7" s="38"/>
      <c r="J7" s="122" t="s">
        <v>236</v>
      </c>
      <c r="K7" s="122"/>
      <c r="L7" s="122"/>
    </row>
    <row r="8" spans="1:12" s="10" customFormat="1" ht="15" customHeight="1" x14ac:dyDescent="0.25">
      <c r="A8" s="113"/>
      <c r="B8" s="120" t="s">
        <v>0</v>
      </c>
      <c r="C8" s="120" t="s">
        <v>1</v>
      </c>
      <c r="D8" s="125" t="s">
        <v>235</v>
      </c>
      <c r="E8" s="137"/>
      <c r="F8" s="120" t="s">
        <v>0</v>
      </c>
      <c r="G8" s="120" t="s">
        <v>1</v>
      </c>
      <c r="H8" s="125" t="s">
        <v>235</v>
      </c>
      <c r="I8" s="137"/>
      <c r="J8" s="120" t="s">
        <v>0</v>
      </c>
      <c r="K8" s="120" t="s">
        <v>1</v>
      </c>
      <c r="L8" s="125" t="s">
        <v>235</v>
      </c>
    </row>
    <row r="9" spans="1:12" s="10" customFormat="1" ht="15" customHeight="1" x14ac:dyDescent="0.25">
      <c r="A9" s="122"/>
      <c r="B9" s="121"/>
      <c r="C9" s="121"/>
      <c r="D9" s="126"/>
      <c r="E9" s="137"/>
      <c r="F9" s="121"/>
      <c r="G9" s="121"/>
      <c r="H9" s="126"/>
      <c r="I9" s="137"/>
      <c r="J9" s="121"/>
      <c r="K9" s="121"/>
      <c r="L9" s="126"/>
    </row>
    <row r="10" spans="1:12" s="10" customFormat="1" ht="15" customHeight="1" x14ac:dyDescent="0.25">
      <c r="A10" s="3" t="s">
        <v>15</v>
      </c>
      <c r="B10" s="85">
        <v>16.87</v>
      </c>
      <c r="C10" s="85">
        <v>17.004999999999999</v>
      </c>
      <c r="D10" s="85">
        <v>-0.13800000000000001</v>
      </c>
      <c r="E10" s="28"/>
      <c r="F10" s="79">
        <v>16.465</v>
      </c>
      <c r="G10" s="79">
        <v>17.155999999999999</v>
      </c>
      <c r="H10" s="79">
        <v>-0.69099999999999995</v>
      </c>
      <c r="I10" s="79"/>
      <c r="J10" s="79">
        <v>0.40500000000000003</v>
      </c>
      <c r="K10" s="79">
        <v>-0.15</v>
      </c>
      <c r="L10" s="79">
        <v>0.55300000000000005</v>
      </c>
    </row>
    <row r="11" spans="1:12" s="10" customFormat="1" ht="15" customHeight="1" x14ac:dyDescent="0.25">
      <c r="A11" s="3" t="s">
        <v>16</v>
      </c>
      <c r="B11" s="85">
        <v>16.881</v>
      </c>
      <c r="C11" s="85">
        <v>17.161000000000001</v>
      </c>
      <c r="D11" s="85">
        <v>-0.28499999999999998</v>
      </c>
      <c r="E11" s="28"/>
      <c r="F11" s="79">
        <v>16.405000000000001</v>
      </c>
      <c r="G11" s="79">
        <v>17.344000000000001</v>
      </c>
      <c r="H11" s="79">
        <v>-0.93899999999999995</v>
      </c>
      <c r="I11" s="79"/>
      <c r="J11" s="79">
        <v>0.47599999999999998</v>
      </c>
      <c r="K11" s="79">
        <v>-0.183</v>
      </c>
      <c r="L11" s="79">
        <v>0.65400000000000003</v>
      </c>
    </row>
    <row r="12" spans="1:12" s="10" customFormat="1" ht="15" customHeight="1" x14ac:dyDescent="0.25">
      <c r="A12" s="3" t="s">
        <v>17</v>
      </c>
      <c r="B12" s="85">
        <v>16.399000000000001</v>
      </c>
      <c r="C12" s="85">
        <v>17.701000000000001</v>
      </c>
      <c r="D12" s="85">
        <v>-1.296</v>
      </c>
      <c r="E12" s="28"/>
      <c r="F12" s="79">
        <v>15.725</v>
      </c>
      <c r="G12" s="79">
        <v>17.943999999999999</v>
      </c>
      <c r="H12" s="79">
        <v>-2.2189999999999999</v>
      </c>
      <c r="I12" s="79"/>
      <c r="J12" s="79">
        <v>0.67500000000000004</v>
      </c>
      <c r="K12" s="79">
        <v>-0.24299999999999999</v>
      </c>
      <c r="L12" s="79">
        <v>0.92400000000000004</v>
      </c>
    </row>
    <row r="13" spans="1:12" s="10" customFormat="1" ht="15" customHeight="1" x14ac:dyDescent="0.25">
      <c r="A13" s="3" t="s">
        <v>18</v>
      </c>
      <c r="B13" s="85">
        <v>16.568000000000001</v>
      </c>
      <c r="C13" s="85">
        <v>17.870999999999999</v>
      </c>
      <c r="D13" s="85">
        <v>-1.302</v>
      </c>
      <c r="E13" s="28"/>
      <c r="F13" s="79">
        <v>15.6</v>
      </c>
      <c r="G13" s="79">
        <v>18.177</v>
      </c>
      <c r="H13" s="79">
        <v>-2.577</v>
      </c>
      <c r="I13" s="79"/>
      <c r="J13" s="79">
        <v>0.96699999999999997</v>
      </c>
      <c r="K13" s="79">
        <v>-0.30599999999999999</v>
      </c>
      <c r="L13" s="79">
        <v>1.2749999999999999</v>
      </c>
    </row>
    <row r="14" spans="1:12" s="10" customFormat="1" ht="15" customHeight="1" x14ac:dyDescent="0.25">
      <c r="A14" s="3" t="s">
        <v>19</v>
      </c>
      <c r="B14" s="85">
        <v>17.530999999999999</v>
      </c>
      <c r="C14" s="85">
        <v>18.07</v>
      </c>
      <c r="D14" s="85">
        <v>-0.54400000000000004</v>
      </c>
      <c r="E14" s="28"/>
      <c r="F14" s="79">
        <v>16.245999999999999</v>
      </c>
      <c r="G14" s="79">
        <v>18.428999999999998</v>
      </c>
      <c r="H14" s="79">
        <v>-2.1829999999999998</v>
      </c>
      <c r="I14" s="79"/>
      <c r="J14" s="79">
        <v>1.2849999999999999</v>
      </c>
      <c r="K14" s="79">
        <v>-0.35899999999999999</v>
      </c>
      <c r="L14" s="79">
        <v>1.639</v>
      </c>
    </row>
    <row r="15" spans="1:12" s="10" customFormat="1" ht="15" customHeight="1" x14ac:dyDescent="0.25">
      <c r="A15" s="3" t="s">
        <v>20</v>
      </c>
      <c r="B15" s="85">
        <v>17.809000000000001</v>
      </c>
      <c r="C15" s="85">
        <v>18.550999999999998</v>
      </c>
      <c r="D15" s="85">
        <v>-0.73699999999999999</v>
      </c>
      <c r="E15" s="28"/>
      <c r="F15" s="79">
        <v>16.641999999999999</v>
      </c>
      <c r="G15" s="79">
        <v>18.931000000000001</v>
      </c>
      <c r="H15" s="79">
        <v>-2.29</v>
      </c>
      <c r="I15" s="79"/>
      <c r="J15" s="79">
        <v>1.167</v>
      </c>
      <c r="K15" s="79">
        <v>-0.38</v>
      </c>
      <c r="L15" s="79">
        <v>1.552</v>
      </c>
    </row>
    <row r="16" spans="1:12" s="10" customFormat="1" ht="15" customHeight="1" x14ac:dyDescent="0.25">
      <c r="A16" s="3" t="s">
        <v>21</v>
      </c>
      <c r="B16" s="85">
        <v>17.751000000000001</v>
      </c>
      <c r="C16" s="85">
        <v>18.754000000000001</v>
      </c>
      <c r="D16" s="85">
        <v>-1.0029999999999999</v>
      </c>
      <c r="E16" s="28"/>
      <c r="F16" s="79">
        <v>16.664000000000001</v>
      </c>
      <c r="G16" s="79">
        <v>19.146000000000001</v>
      </c>
      <c r="H16" s="79">
        <v>-2.4820000000000002</v>
      </c>
      <c r="I16" s="79"/>
      <c r="J16" s="79">
        <v>1.0880000000000001</v>
      </c>
      <c r="K16" s="79">
        <v>-0.39100000000000001</v>
      </c>
      <c r="L16" s="79">
        <v>1.4790000000000001</v>
      </c>
    </row>
    <row r="17" spans="1:12" s="10" customFormat="1" ht="15" customHeight="1" x14ac:dyDescent="0.25">
      <c r="A17" s="3" t="s">
        <v>22</v>
      </c>
      <c r="B17" s="85">
        <v>17.748999999999999</v>
      </c>
      <c r="C17" s="85">
        <v>19.036999999999999</v>
      </c>
      <c r="D17" s="85">
        <v>-1.294</v>
      </c>
      <c r="E17" s="28"/>
      <c r="F17" s="79">
        <v>16.715</v>
      </c>
      <c r="G17" s="79">
        <v>19.437999999999999</v>
      </c>
      <c r="H17" s="79">
        <v>-2.7229999999999999</v>
      </c>
      <c r="I17" s="79"/>
      <c r="J17" s="79">
        <v>1.034</v>
      </c>
      <c r="K17" s="79">
        <v>-0.4</v>
      </c>
      <c r="L17" s="79">
        <v>1.429</v>
      </c>
    </row>
    <row r="18" spans="1:12" s="10" customFormat="1" ht="15" customHeight="1" x14ac:dyDescent="0.25">
      <c r="A18" s="3" t="s">
        <v>23</v>
      </c>
      <c r="B18" s="85">
        <v>17.579999999999998</v>
      </c>
      <c r="C18" s="85">
        <v>19.962</v>
      </c>
      <c r="D18" s="85">
        <v>-2.38</v>
      </c>
      <c r="E18" s="28"/>
      <c r="F18" s="79">
        <v>16.635999999999999</v>
      </c>
      <c r="G18" s="79">
        <v>20.352</v>
      </c>
      <c r="H18" s="79">
        <v>-3.7170000000000001</v>
      </c>
      <c r="I18" s="79"/>
      <c r="J18" s="79">
        <v>0.94399999999999995</v>
      </c>
      <c r="K18" s="79">
        <v>-0.39100000000000001</v>
      </c>
      <c r="L18" s="79">
        <v>1.3360000000000001</v>
      </c>
    </row>
    <row r="19" spans="1:12" s="10" customFormat="1" ht="15" customHeight="1" x14ac:dyDescent="0.25">
      <c r="A19" s="3" t="s">
        <v>24</v>
      </c>
      <c r="B19" s="85">
        <v>17.434000000000001</v>
      </c>
      <c r="C19" s="85">
        <v>19.917000000000002</v>
      </c>
      <c r="D19" s="85">
        <v>-2.4870000000000001</v>
      </c>
      <c r="E19" s="28"/>
      <c r="F19" s="79">
        <v>16.748000000000001</v>
      </c>
      <c r="G19" s="79">
        <v>20.3</v>
      </c>
      <c r="H19" s="79">
        <v>-3.552</v>
      </c>
      <c r="I19" s="79"/>
      <c r="J19" s="79">
        <v>0.68600000000000005</v>
      </c>
      <c r="K19" s="79">
        <v>-0.38300000000000001</v>
      </c>
      <c r="L19" s="79">
        <v>1.0649999999999999</v>
      </c>
    </row>
    <row r="20" spans="1:12" s="10" customFormat="1" ht="15" customHeight="1" x14ac:dyDescent="0.25">
      <c r="A20" s="3" t="s">
        <v>25</v>
      </c>
      <c r="B20" s="85">
        <v>17.498000000000001</v>
      </c>
      <c r="C20" s="85">
        <v>19.739000000000001</v>
      </c>
      <c r="D20" s="85">
        <v>-2.2389999999999999</v>
      </c>
      <c r="E20" s="28"/>
      <c r="F20" s="79">
        <v>16.869</v>
      </c>
      <c r="G20" s="79">
        <v>20.123000000000001</v>
      </c>
      <c r="H20" s="79">
        <v>-3.254</v>
      </c>
      <c r="I20" s="79"/>
      <c r="J20" s="79">
        <v>0.628</v>
      </c>
      <c r="K20" s="79">
        <v>-0.38400000000000001</v>
      </c>
      <c r="L20" s="79">
        <v>1.014</v>
      </c>
    </row>
    <row r="21" spans="1:12" s="10" customFormat="1" ht="15" customHeight="1" x14ac:dyDescent="0.25">
      <c r="A21" s="3" t="s">
        <v>26</v>
      </c>
      <c r="B21" s="85">
        <v>17.614999999999998</v>
      </c>
      <c r="C21" s="85">
        <v>19.882000000000001</v>
      </c>
      <c r="D21" s="85">
        <v>-2.2629999999999999</v>
      </c>
      <c r="E21" s="28"/>
      <c r="F21" s="79">
        <v>17.073</v>
      </c>
      <c r="G21" s="79">
        <v>20.260999999999999</v>
      </c>
      <c r="H21" s="79">
        <v>-3.1880000000000002</v>
      </c>
      <c r="I21" s="79"/>
      <c r="J21" s="79">
        <v>0.54200000000000004</v>
      </c>
      <c r="K21" s="79">
        <v>-0.38</v>
      </c>
      <c r="L21" s="79">
        <v>0.92500000000000004</v>
      </c>
    </row>
    <row r="22" spans="1:12" s="10" customFormat="1" ht="15" customHeight="1" x14ac:dyDescent="0.25">
      <c r="A22" s="3" t="s">
        <v>27</v>
      </c>
      <c r="B22" s="85">
        <v>18.23</v>
      </c>
      <c r="C22" s="85">
        <v>20.161999999999999</v>
      </c>
      <c r="D22" s="85">
        <v>-1.9339999999999999</v>
      </c>
      <c r="E22" s="28"/>
      <c r="F22" s="79">
        <v>17.495999999999999</v>
      </c>
      <c r="G22" s="79">
        <v>20.559000000000001</v>
      </c>
      <c r="H22" s="79">
        <v>-3.0630000000000002</v>
      </c>
      <c r="I22" s="79"/>
      <c r="J22" s="79">
        <v>0.73399999999999999</v>
      </c>
      <c r="K22" s="79">
        <v>-0.39800000000000002</v>
      </c>
      <c r="L22" s="79">
        <v>1.1299999999999999</v>
      </c>
    </row>
    <row r="23" spans="1:12" s="10" customFormat="1" ht="15" customHeight="1" x14ac:dyDescent="0.25">
      <c r="A23" s="3" t="s">
        <v>28</v>
      </c>
      <c r="B23" s="85">
        <v>18.367000000000001</v>
      </c>
      <c r="C23" s="85">
        <v>20.445</v>
      </c>
      <c r="D23" s="85">
        <v>-2.0760000000000001</v>
      </c>
      <c r="E23" s="28"/>
      <c r="F23" s="79">
        <v>17.481000000000002</v>
      </c>
      <c r="G23" s="79">
        <v>20.875</v>
      </c>
      <c r="H23" s="79">
        <v>-3.3940000000000001</v>
      </c>
      <c r="I23" s="79"/>
      <c r="J23" s="79">
        <v>0.88700000000000001</v>
      </c>
      <c r="K23" s="79">
        <v>-0.43</v>
      </c>
      <c r="L23" s="79">
        <v>1.3180000000000001</v>
      </c>
    </row>
    <row r="24" spans="1:12" s="10" customFormat="1" ht="15" customHeight="1" x14ac:dyDescent="0.25">
      <c r="A24" s="3" t="s">
        <v>29</v>
      </c>
      <c r="B24" s="85">
        <v>19.196999999999999</v>
      </c>
      <c r="C24" s="85">
        <v>20.300999999999998</v>
      </c>
      <c r="D24" s="85">
        <v>-1.1000000000000001</v>
      </c>
      <c r="E24" s="28"/>
      <c r="F24" s="79">
        <v>18.341999999999999</v>
      </c>
      <c r="G24" s="79">
        <v>20.757999999999999</v>
      </c>
      <c r="H24" s="79">
        <v>-2.415</v>
      </c>
      <c r="I24" s="79"/>
      <c r="J24" s="79">
        <v>0.85399999999999998</v>
      </c>
      <c r="K24" s="79">
        <v>-0.45700000000000002</v>
      </c>
      <c r="L24" s="79">
        <v>1.3149999999999999</v>
      </c>
    </row>
    <row r="25" spans="1:12" s="10" customFormat="1" ht="15" customHeight="1" x14ac:dyDescent="0.25">
      <c r="A25" s="3" t="s">
        <v>30</v>
      </c>
      <c r="B25" s="85">
        <v>19.23</v>
      </c>
      <c r="C25" s="85">
        <v>20.219000000000001</v>
      </c>
      <c r="D25" s="85">
        <v>-0.99099999999999999</v>
      </c>
      <c r="E25" s="28"/>
      <c r="F25" s="79">
        <v>18.544</v>
      </c>
      <c r="G25" s="79">
        <v>20.696999999999999</v>
      </c>
      <c r="H25" s="79">
        <v>-2.1520000000000001</v>
      </c>
      <c r="I25" s="79"/>
      <c r="J25" s="79">
        <v>0.68500000000000005</v>
      </c>
      <c r="K25" s="79">
        <v>-0.47799999999999998</v>
      </c>
      <c r="L25" s="79">
        <v>1.161</v>
      </c>
    </row>
    <row r="26" spans="1:12" s="10" customFormat="1" ht="15" customHeight="1" x14ac:dyDescent="0.25">
      <c r="A26" s="3" t="s">
        <v>31</v>
      </c>
      <c r="B26" s="85">
        <v>19.809000000000001</v>
      </c>
      <c r="C26" s="85">
        <v>19.579999999999998</v>
      </c>
      <c r="D26" s="85">
        <v>0.23100000000000001</v>
      </c>
      <c r="E26" s="28"/>
      <c r="F26" s="79">
        <v>18.978000000000002</v>
      </c>
      <c r="G26" s="79">
        <v>20.065000000000001</v>
      </c>
      <c r="H26" s="79">
        <v>-1.087</v>
      </c>
      <c r="I26" s="79"/>
      <c r="J26" s="79">
        <v>0.83099999999999996</v>
      </c>
      <c r="K26" s="79">
        <v>-0.48499999999999999</v>
      </c>
      <c r="L26" s="79">
        <v>1.3180000000000001</v>
      </c>
    </row>
    <row r="27" spans="1:12" s="10" customFormat="1" ht="15" customHeight="1" x14ac:dyDescent="0.25">
      <c r="A27" s="3" t="s">
        <v>32</v>
      </c>
      <c r="B27" s="85">
        <v>19.675999999999998</v>
      </c>
      <c r="C27" s="85">
        <v>19.835999999999999</v>
      </c>
      <c r="D27" s="85">
        <v>-0.159</v>
      </c>
      <c r="E27" s="28"/>
      <c r="F27" s="79">
        <v>19.027999999999999</v>
      </c>
      <c r="G27" s="79">
        <v>20.321999999999999</v>
      </c>
      <c r="H27" s="79">
        <v>-1.294</v>
      </c>
      <c r="I27" s="79"/>
      <c r="J27" s="79">
        <v>0.64800000000000002</v>
      </c>
      <c r="K27" s="79">
        <v>-0.48599999999999999</v>
      </c>
      <c r="L27" s="79">
        <v>1.1359999999999999</v>
      </c>
    </row>
    <row r="28" spans="1:12" s="10" customFormat="1" ht="15" customHeight="1" x14ac:dyDescent="0.25">
      <c r="A28" s="3" t="s">
        <v>33</v>
      </c>
      <c r="B28" s="85">
        <v>18.986999999999998</v>
      </c>
      <c r="C28" s="85">
        <v>19.849</v>
      </c>
      <c r="D28" s="85">
        <v>-0.86</v>
      </c>
      <c r="E28" s="28"/>
      <c r="F28" s="79">
        <v>18.488</v>
      </c>
      <c r="G28" s="79">
        <v>20.312999999999999</v>
      </c>
      <c r="H28" s="79">
        <v>-1.8240000000000001</v>
      </c>
      <c r="I28" s="79"/>
      <c r="J28" s="79">
        <v>0.499</v>
      </c>
      <c r="K28" s="79">
        <v>-0.46400000000000002</v>
      </c>
      <c r="L28" s="79">
        <v>0.96399999999999997</v>
      </c>
    </row>
    <row r="29" spans="1:12" s="10" customFormat="1" ht="15" customHeight="1" x14ac:dyDescent="0.25">
      <c r="A29" s="3" t="s">
        <v>34</v>
      </c>
      <c r="B29" s="85">
        <v>18.712</v>
      </c>
      <c r="C29" s="85">
        <v>19.937000000000001</v>
      </c>
      <c r="D29" s="85">
        <v>-1.224</v>
      </c>
      <c r="E29" s="28"/>
      <c r="F29" s="79">
        <v>18.562999999999999</v>
      </c>
      <c r="G29" s="79">
        <v>20.393000000000001</v>
      </c>
      <c r="H29" s="79">
        <v>-1.83</v>
      </c>
      <c r="I29" s="79"/>
      <c r="J29" s="79">
        <v>0.14899999999999999</v>
      </c>
      <c r="K29" s="79">
        <v>-0.45600000000000002</v>
      </c>
      <c r="L29" s="79">
        <v>0.60499999999999998</v>
      </c>
    </row>
    <row r="30" spans="1:12" s="10" customFormat="1" ht="15" customHeight="1" x14ac:dyDescent="0.25">
      <c r="A30" s="3" t="s">
        <v>35</v>
      </c>
      <c r="B30" s="85">
        <v>17.710999999999999</v>
      </c>
      <c r="C30" s="85">
        <v>19.829999999999998</v>
      </c>
      <c r="D30" s="85">
        <v>-2.1179999999999999</v>
      </c>
      <c r="E30" s="28"/>
      <c r="F30" s="79">
        <v>17.861999999999998</v>
      </c>
      <c r="G30" s="79">
        <v>20.206</v>
      </c>
      <c r="H30" s="79">
        <v>-2.3439999999999999</v>
      </c>
      <c r="I30" s="79"/>
      <c r="J30" s="79">
        <v>-0.151</v>
      </c>
      <c r="K30" s="79">
        <v>-0.376</v>
      </c>
      <c r="L30" s="79">
        <v>0.22600000000000001</v>
      </c>
    </row>
    <row r="31" spans="1:12" s="10" customFormat="1" ht="15" customHeight="1" x14ac:dyDescent="0.25">
      <c r="A31" s="3" t="s">
        <v>36</v>
      </c>
      <c r="B31" s="85">
        <v>17.416</v>
      </c>
      <c r="C31" s="85">
        <v>20.456</v>
      </c>
      <c r="D31" s="85">
        <v>-3.0369999999999999</v>
      </c>
      <c r="E31" s="28"/>
      <c r="F31" s="79">
        <v>17.738</v>
      </c>
      <c r="G31" s="79">
        <v>20.716999999999999</v>
      </c>
      <c r="H31" s="79">
        <v>-2.9780000000000002</v>
      </c>
      <c r="I31" s="79"/>
      <c r="J31" s="79">
        <v>-0.32300000000000001</v>
      </c>
      <c r="K31" s="79">
        <v>-0.26100000000000001</v>
      </c>
      <c r="L31" s="79">
        <v>-5.8999999999999997E-2</v>
      </c>
    </row>
    <row r="32" spans="1:12" s="10" customFormat="1" ht="15" customHeight="1" x14ac:dyDescent="0.25">
      <c r="A32" s="3" t="s">
        <v>37</v>
      </c>
      <c r="B32" s="85">
        <v>16.806999999999999</v>
      </c>
      <c r="C32" s="85">
        <v>20.425999999999998</v>
      </c>
      <c r="D32" s="85">
        <v>-3.617</v>
      </c>
      <c r="E32" s="28"/>
      <c r="F32" s="79">
        <v>17.146000000000001</v>
      </c>
      <c r="G32" s="79">
        <v>20.577000000000002</v>
      </c>
      <c r="H32" s="79">
        <v>-3.431</v>
      </c>
      <c r="I32" s="79"/>
      <c r="J32" s="79">
        <v>-0.33900000000000002</v>
      </c>
      <c r="K32" s="79">
        <v>-0.151</v>
      </c>
      <c r="L32" s="79">
        <v>-0.186</v>
      </c>
    </row>
    <row r="33" spans="1:12" s="10" customFormat="1" ht="15" customHeight="1" x14ac:dyDescent="0.25">
      <c r="A33" s="3" t="s">
        <v>38</v>
      </c>
      <c r="B33" s="85">
        <v>16.381</v>
      </c>
      <c r="C33" s="85">
        <v>20.385000000000002</v>
      </c>
      <c r="D33" s="85">
        <v>-4.0069999999999997</v>
      </c>
      <c r="E33" s="28"/>
      <c r="F33" s="79">
        <v>17.14</v>
      </c>
      <c r="G33" s="79">
        <v>20.425000000000001</v>
      </c>
      <c r="H33" s="79">
        <v>-3.2850000000000001</v>
      </c>
      <c r="I33" s="79"/>
      <c r="J33" s="79">
        <v>-0.75900000000000001</v>
      </c>
      <c r="K33" s="79">
        <v>-0.04</v>
      </c>
      <c r="L33" s="79">
        <v>-0.72299999999999998</v>
      </c>
    </row>
    <row r="34" spans="1:12" s="10" customFormat="1" ht="15" customHeight="1" x14ac:dyDescent="0.25">
      <c r="A34" s="3" t="s">
        <v>39</v>
      </c>
      <c r="B34" s="85">
        <v>16.414999999999999</v>
      </c>
      <c r="C34" s="85">
        <v>20.408000000000001</v>
      </c>
      <c r="D34" s="85">
        <v>-3.9910000000000001</v>
      </c>
      <c r="E34" s="28"/>
      <c r="F34" s="79">
        <v>16.765999999999998</v>
      </c>
      <c r="G34" s="79">
        <v>20.399999999999999</v>
      </c>
      <c r="H34" s="79">
        <v>-3.633</v>
      </c>
      <c r="I34" s="79"/>
      <c r="J34" s="79">
        <v>-0.35199999999999998</v>
      </c>
      <c r="K34" s="79">
        <v>8.9999999999999993E-3</v>
      </c>
      <c r="L34" s="79">
        <v>-0.35699999999999998</v>
      </c>
    </row>
    <row r="35" spans="1:12" s="10" customFormat="1" ht="15" customHeight="1" x14ac:dyDescent="0.25">
      <c r="A35" s="3" t="s">
        <v>40</v>
      </c>
      <c r="B35" s="85">
        <v>16.324999999999999</v>
      </c>
      <c r="C35" s="85">
        <v>20.827000000000002</v>
      </c>
      <c r="D35" s="85">
        <v>-4.5010000000000003</v>
      </c>
      <c r="E35" s="28"/>
      <c r="F35" s="79">
        <v>16.670999999999999</v>
      </c>
      <c r="G35" s="79">
        <v>20.812999999999999</v>
      </c>
      <c r="H35" s="79">
        <v>-4.1420000000000003</v>
      </c>
      <c r="I35" s="79"/>
      <c r="J35" s="79">
        <v>-0.34599999999999997</v>
      </c>
      <c r="K35" s="79">
        <v>1.2999999999999999E-2</v>
      </c>
      <c r="L35" s="79">
        <v>-0.35899999999999999</v>
      </c>
    </row>
    <row r="36" spans="1:12" s="10" customFormat="1" ht="15" customHeight="1" x14ac:dyDescent="0.25">
      <c r="A36" s="3" t="s">
        <v>41</v>
      </c>
      <c r="B36" s="85">
        <v>16.068999999999999</v>
      </c>
      <c r="C36" s="85">
        <v>20.431999999999999</v>
      </c>
      <c r="D36" s="85">
        <v>-4.3609999999999998</v>
      </c>
      <c r="E36" s="28"/>
      <c r="F36" s="79">
        <v>16.443000000000001</v>
      </c>
      <c r="G36" s="79">
        <v>20.425999999999998</v>
      </c>
      <c r="H36" s="79">
        <v>-3.9830000000000001</v>
      </c>
      <c r="I36" s="79"/>
      <c r="J36" s="79">
        <v>-0.374</v>
      </c>
      <c r="K36" s="79">
        <v>6.0000000000000001E-3</v>
      </c>
      <c r="L36" s="79">
        <v>-0.378</v>
      </c>
    </row>
    <row r="37" spans="1:12" s="10" customFormat="1" ht="15" customHeight="1" x14ac:dyDescent="0.25">
      <c r="A37" s="3" t="s">
        <v>42</v>
      </c>
      <c r="B37" s="85">
        <v>16.085000000000001</v>
      </c>
      <c r="C37" s="85">
        <v>20.533000000000001</v>
      </c>
      <c r="D37" s="85">
        <v>-4.452</v>
      </c>
      <c r="E37" s="28"/>
      <c r="F37" s="79">
        <v>16.532</v>
      </c>
      <c r="G37" s="79">
        <v>20.538</v>
      </c>
      <c r="H37" s="79">
        <v>-4.0060000000000002</v>
      </c>
      <c r="I37" s="79"/>
      <c r="J37" s="79">
        <v>-0.44800000000000001</v>
      </c>
      <c r="K37" s="79">
        <v>-5.0000000000000001E-3</v>
      </c>
      <c r="L37" s="79">
        <v>-0.44600000000000001</v>
      </c>
    </row>
    <row r="38" spans="1:12" s="10" customFormat="1" ht="15" customHeight="1" x14ac:dyDescent="0.25">
      <c r="A38" s="3" t="s">
        <v>43</v>
      </c>
      <c r="B38" s="85">
        <v>17.257000000000001</v>
      </c>
      <c r="C38" s="85">
        <v>20.962</v>
      </c>
      <c r="D38" s="85">
        <v>-3.7050000000000001</v>
      </c>
      <c r="E38" s="28"/>
      <c r="F38" s="79">
        <v>17.492000000000001</v>
      </c>
      <c r="G38" s="79">
        <v>20.995000000000001</v>
      </c>
      <c r="H38" s="79">
        <v>-3.5030000000000001</v>
      </c>
      <c r="I38" s="79"/>
      <c r="J38" s="79">
        <v>-0.23400000000000001</v>
      </c>
      <c r="K38" s="79">
        <v>-3.3000000000000002E-2</v>
      </c>
      <c r="L38" s="79">
        <v>-0.20200000000000001</v>
      </c>
    </row>
    <row r="39" spans="1:12" s="10" customFormat="1" ht="15" customHeight="1" x14ac:dyDescent="0.25">
      <c r="A39" s="3" t="s">
        <v>44</v>
      </c>
      <c r="B39" s="85">
        <v>17.285</v>
      </c>
      <c r="C39" s="85">
        <v>21.361000000000001</v>
      </c>
      <c r="D39" s="85">
        <v>-4.0789999999999997</v>
      </c>
      <c r="E39" s="28"/>
      <c r="F39" s="79">
        <v>17.146999999999998</v>
      </c>
      <c r="G39" s="79">
        <v>21.425000000000001</v>
      </c>
      <c r="H39" s="79">
        <v>-4.2789999999999999</v>
      </c>
      <c r="I39" s="79"/>
      <c r="J39" s="79">
        <v>0.13800000000000001</v>
      </c>
      <c r="K39" s="79">
        <v>-6.4000000000000001E-2</v>
      </c>
      <c r="L39" s="79">
        <v>0.2</v>
      </c>
    </row>
    <row r="40" spans="1:12" s="10" customFormat="1" ht="15" customHeight="1" x14ac:dyDescent="0.25">
      <c r="A40" s="3" t="s">
        <v>45</v>
      </c>
      <c r="B40" s="85">
        <v>17.210999999999999</v>
      </c>
      <c r="C40" s="85">
        <v>20.416</v>
      </c>
      <c r="D40" s="85">
        <v>-3.206</v>
      </c>
      <c r="E40" s="28"/>
      <c r="F40" s="79">
        <v>17.013000000000002</v>
      </c>
      <c r="G40" s="79">
        <v>20.507000000000001</v>
      </c>
      <c r="H40" s="79">
        <v>-3.4940000000000002</v>
      </c>
      <c r="I40" s="79"/>
      <c r="J40" s="79">
        <v>0.19700000000000001</v>
      </c>
      <c r="K40" s="79">
        <v>-9.0999999999999998E-2</v>
      </c>
      <c r="L40" s="79">
        <v>0.28799999999999998</v>
      </c>
    </row>
    <row r="41" spans="1:12" s="10" customFormat="1" ht="15" customHeight="1" x14ac:dyDescent="0.25">
      <c r="A41" s="3" t="s">
        <v>46</v>
      </c>
      <c r="B41" s="85">
        <v>17.448</v>
      </c>
      <c r="C41" s="85">
        <v>21.928000000000001</v>
      </c>
      <c r="D41" s="85">
        <v>-4.4820000000000002</v>
      </c>
      <c r="E41" s="28"/>
      <c r="F41" s="79">
        <v>17.027000000000001</v>
      </c>
      <c r="G41" s="79">
        <v>22.055</v>
      </c>
      <c r="H41" s="79">
        <v>-5.0279999999999996</v>
      </c>
      <c r="I41" s="79"/>
      <c r="J41" s="79">
        <v>0.42199999999999999</v>
      </c>
      <c r="K41" s="79">
        <v>-0.126</v>
      </c>
      <c r="L41" s="79">
        <v>0.54600000000000004</v>
      </c>
    </row>
    <row r="42" spans="1:12" s="10" customFormat="1" ht="15" customHeight="1" x14ac:dyDescent="0.25">
      <c r="A42" s="3" t="s">
        <v>47</v>
      </c>
      <c r="B42" s="85">
        <v>18.268000000000001</v>
      </c>
      <c r="C42" s="85">
        <v>21.321999999999999</v>
      </c>
      <c r="D42" s="85">
        <v>-3.052</v>
      </c>
      <c r="E42" s="28"/>
      <c r="F42" s="79">
        <v>17.402999999999999</v>
      </c>
      <c r="G42" s="79">
        <v>21.524000000000001</v>
      </c>
      <c r="H42" s="79">
        <v>-4.1219999999999999</v>
      </c>
      <c r="I42" s="79"/>
      <c r="J42" s="79">
        <v>0.86499999999999999</v>
      </c>
      <c r="K42" s="79">
        <v>-0.20300000000000001</v>
      </c>
      <c r="L42" s="79">
        <v>1.069</v>
      </c>
    </row>
    <row r="43" spans="1:12" s="10" customFormat="1" ht="15" customHeight="1" x14ac:dyDescent="0.25">
      <c r="A43" s="3" t="s">
        <v>48</v>
      </c>
      <c r="B43" s="85">
        <v>18.132000000000001</v>
      </c>
      <c r="C43" s="85">
        <v>21.137</v>
      </c>
      <c r="D43" s="85">
        <v>-3.004</v>
      </c>
      <c r="E43" s="28"/>
      <c r="F43" s="79">
        <v>17.167999999999999</v>
      </c>
      <c r="G43" s="79">
        <v>21.375</v>
      </c>
      <c r="H43" s="79">
        <v>-4.2069999999999999</v>
      </c>
      <c r="I43" s="79"/>
      <c r="J43" s="79">
        <v>0.96399999999999997</v>
      </c>
      <c r="K43" s="79">
        <v>-0.23799999999999999</v>
      </c>
      <c r="L43" s="79">
        <v>1.2030000000000001</v>
      </c>
    </row>
    <row r="44" spans="1:12" s="10" customFormat="1" ht="15" customHeight="1" x14ac:dyDescent="0.25">
      <c r="A44" s="3" t="s">
        <v>49</v>
      </c>
      <c r="B44" s="85">
        <v>17.855</v>
      </c>
      <c r="C44" s="85">
        <v>20.524000000000001</v>
      </c>
      <c r="D44" s="85">
        <v>-2.6709999999999998</v>
      </c>
      <c r="E44" s="28"/>
      <c r="F44" s="79">
        <v>17.21</v>
      </c>
      <c r="G44" s="79">
        <v>20.788</v>
      </c>
      <c r="H44" s="79">
        <v>-3.5779999999999998</v>
      </c>
      <c r="I44" s="79"/>
      <c r="J44" s="79">
        <v>0.64600000000000002</v>
      </c>
      <c r="K44" s="79">
        <v>-0.26400000000000001</v>
      </c>
      <c r="L44" s="79">
        <v>0.90700000000000003</v>
      </c>
    </row>
    <row r="45" spans="1:12" s="10" customFormat="1" ht="15" customHeight="1" x14ac:dyDescent="0.25">
      <c r="A45" s="3" t="s">
        <v>50</v>
      </c>
      <c r="B45" s="85">
        <v>17.966000000000001</v>
      </c>
      <c r="C45" s="85">
        <v>20.364999999999998</v>
      </c>
      <c r="D45" s="85">
        <v>-2.4009999999999998</v>
      </c>
      <c r="E45" s="28"/>
      <c r="F45" s="79">
        <v>17.297000000000001</v>
      </c>
      <c r="G45" s="79">
        <v>20.631</v>
      </c>
      <c r="H45" s="79">
        <v>-3.3340000000000001</v>
      </c>
      <c r="I45" s="79"/>
      <c r="J45" s="79">
        <v>0.66900000000000004</v>
      </c>
      <c r="K45" s="79">
        <v>-0.26600000000000001</v>
      </c>
      <c r="L45" s="79">
        <v>0.93300000000000005</v>
      </c>
    </row>
    <row r="46" spans="1:12" s="10" customFormat="1" ht="15" customHeight="1" x14ac:dyDescent="0.25">
      <c r="A46" s="3" t="s">
        <v>51</v>
      </c>
      <c r="B46" s="85">
        <v>17.986999999999998</v>
      </c>
      <c r="C46" s="85">
        <v>20.434000000000001</v>
      </c>
      <c r="D46" s="85">
        <v>-2.444</v>
      </c>
      <c r="E46" s="28"/>
      <c r="F46" s="79">
        <v>17.7</v>
      </c>
      <c r="G46" s="79">
        <v>20.66</v>
      </c>
      <c r="H46" s="79">
        <v>-2.96</v>
      </c>
      <c r="I46" s="79"/>
      <c r="J46" s="79">
        <v>0.28799999999999998</v>
      </c>
      <c r="K46" s="79">
        <v>-0.22600000000000001</v>
      </c>
      <c r="L46" s="79">
        <v>0.51600000000000001</v>
      </c>
    </row>
    <row r="47" spans="1:12" s="10" customFormat="1" ht="15" customHeight="1" x14ac:dyDescent="0.25">
      <c r="A47" s="3" t="s">
        <v>52</v>
      </c>
      <c r="B47" s="85">
        <v>18.106999999999999</v>
      </c>
      <c r="C47" s="85">
        <v>20.602</v>
      </c>
      <c r="D47" s="85">
        <v>-2.4940000000000002</v>
      </c>
      <c r="E47" s="28"/>
      <c r="F47" s="79">
        <v>18.041</v>
      </c>
      <c r="G47" s="79">
        <v>20.791</v>
      </c>
      <c r="H47" s="79">
        <v>-2.7490000000000001</v>
      </c>
      <c r="I47" s="79"/>
      <c r="J47" s="79">
        <v>6.5000000000000002E-2</v>
      </c>
      <c r="K47" s="79">
        <v>-0.189</v>
      </c>
      <c r="L47" s="79">
        <v>0.25600000000000001</v>
      </c>
    </row>
    <row r="48" spans="1:12" s="10" customFormat="1" ht="15" customHeight="1" x14ac:dyDescent="0.25">
      <c r="A48" s="3" t="s">
        <v>53</v>
      </c>
      <c r="B48" s="85">
        <v>18.141999999999999</v>
      </c>
      <c r="C48" s="85">
        <v>20.474</v>
      </c>
      <c r="D48" s="85">
        <v>-2.3340000000000001</v>
      </c>
      <c r="E48" s="28"/>
      <c r="F48" s="79">
        <v>18.55</v>
      </c>
      <c r="G48" s="79">
        <v>20.591999999999999</v>
      </c>
      <c r="H48" s="79">
        <v>-2.0430000000000001</v>
      </c>
      <c r="I48" s="79"/>
      <c r="J48" s="79">
        <v>-0.40699999999999997</v>
      </c>
      <c r="K48" s="79">
        <v>-0.11799999999999999</v>
      </c>
      <c r="L48" s="79">
        <v>-0.29099999999999998</v>
      </c>
    </row>
    <row r="49" spans="1:12" s="10" customFormat="1" ht="15" customHeight="1" x14ac:dyDescent="0.25">
      <c r="A49" s="3" t="s">
        <v>54</v>
      </c>
      <c r="B49" s="85">
        <v>17.276</v>
      </c>
      <c r="C49" s="85">
        <v>20.57</v>
      </c>
      <c r="D49" s="85">
        <v>-3.2949999999999999</v>
      </c>
      <c r="E49" s="28"/>
      <c r="F49" s="79">
        <v>18.026</v>
      </c>
      <c r="G49" s="79">
        <v>20.542000000000002</v>
      </c>
      <c r="H49" s="79">
        <v>-2.516</v>
      </c>
      <c r="I49" s="79"/>
      <c r="J49" s="79">
        <v>-0.749</v>
      </c>
      <c r="K49" s="79">
        <v>2.9000000000000001E-2</v>
      </c>
      <c r="L49" s="79">
        <v>-0.78</v>
      </c>
    </row>
    <row r="50" spans="1:12" s="10" customFormat="1" ht="15" customHeight="1" x14ac:dyDescent="0.25">
      <c r="A50" s="3" t="s">
        <v>55</v>
      </c>
      <c r="B50" s="85">
        <v>16.38</v>
      </c>
      <c r="C50" s="85">
        <v>20.875</v>
      </c>
      <c r="D50" s="85">
        <v>-4.4950000000000001</v>
      </c>
      <c r="E50" s="28"/>
      <c r="F50" s="79">
        <v>17.603000000000002</v>
      </c>
      <c r="G50" s="79">
        <v>20.547000000000001</v>
      </c>
      <c r="H50" s="79">
        <v>-2.944</v>
      </c>
      <c r="I50" s="79"/>
      <c r="J50" s="79">
        <v>-1.2230000000000001</v>
      </c>
      <c r="K50" s="79">
        <v>0.32700000000000001</v>
      </c>
      <c r="L50" s="79">
        <v>-1.5509999999999999</v>
      </c>
    </row>
    <row r="51" spans="1:12" s="10" customFormat="1" ht="15" customHeight="1" x14ac:dyDescent="0.25">
      <c r="A51" s="3" t="s">
        <v>56</v>
      </c>
      <c r="B51" s="85">
        <v>14.112</v>
      </c>
      <c r="C51" s="85">
        <v>21.771000000000001</v>
      </c>
      <c r="D51" s="85">
        <v>-7.66</v>
      </c>
      <c r="E51" s="28"/>
      <c r="F51" s="79">
        <v>15.25</v>
      </c>
      <c r="G51" s="79">
        <v>21.234000000000002</v>
      </c>
      <c r="H51" s="79">
        <v>-5.984</v>
      </c>
      <c r="I51" s="79"/>
      <c r="J51" s="79">
        <v>-1.1379999999999999</v>
      </c>
      <c r="K51" s="79">
        <v>0.53700000000000003</v>
      </c>
      <c r="L51" s="79">
        <v>-1.6759999999999999</v>
      </c>
    </row>
    <row r="52" spans="1:12" s="10" customFormat="1" ht="15" customHeight="1" x14ac:dyDescent="0.25">
      <c r="A52" s="3" t="s">
        <v>57</v>
      </c>
      <c r="B52" s="85">
        <v>16.201000000000001</v>
      </c>
      <c r="C52" s="85">
        <v>21.311</v>
      </c>
      <c r="D52" s="85">
        <v>-5.1079999999999997</v>
      </c>
      <c r="E52" s="28"/>
      <c r="F52" s="79">
        <v>17.335999999999999</v>
      </c>
      <c r="G52" s="79">
        <v>20.771999999999998</v>
      </c>
      <c r="H52" s="79">
        <v>-3.4369999999999998</v>
      </c>
      <c r="I52" s="79"/>
      <c r="J52" s="79">
        <v>-1.135</v>
      </c>
      <c r="K52" s="79">
        <v>0.53800000000000003</v>
      </c>
      <c r="L52" s="79">
        <v>-1.671</v>
      </c>
    </row>
    <row r="53" spans="1:12" s="10" customFormat="1" ht="15" customHeight="1" x14ac:dyDescent="0.25">
      <c r="A53" s="3" t="s">
        <v>58</v>
      </c>
      <c r="B53" s="85">
        <v>16.268000000000001</v>
      </c>
      <c r="C53" s="85">
        <v>21.302</v>
      </c>
      <c r="D53" s="85">
        <v>-5.0330000000000004</v>
      </c>
      <c r="E53" s="28"/>
      <c r="F53" s="79">
        <v>17.286000000000001</v>
      </c>
      <c r="G53" s="79">
        <v>20.856000000000002</v>
      </c>
      <c r="H53" s="79">
        <v>-3.57</v>
      </c>
      <c r="I53" s="79"/>
      <c r="J53" s="79">
        <v>-1.0169999999999999</v>
      </c>
      <c r="K53" s="79">
        <v>0.44600000000000001</v>
      </c>
      <c r="L53" s="79">
        <v>-1.4630000000000001</v>
      </c>
    </row>
    <row r="54" spans="1:12" s="10" customFormat="1" ht="15" customHeight="1" x14ac:dyDescent="0.25">
      <c r="A54" s="3" t="s">
        <v>59</v>
      </c>
      <c r="B54" s="85">
        <v>16.817</v>
      </c>
      <c r="C54" s="85">
        <v>21.23</v>
      </c>
      <c r="D54" s="85">
        <v>-4.4139999999999997</v>
      </c>
      <c r="E54" s="28"/>
      <c r="F54" s="79">
        <v>17.452999999999999</v>
      </c>
      <c r="G54" s="79">
        <v>20.904</v>
      </c>
      <c r="H54" s="79">
        <v>-3.4510000000000001</v>
      </c>
      <c r="I54" s="79"/>
      <c r="J54" s="79">
        <v>-0.63600000000000001</v>
      </c>
      <c r="K54" s="79">
        <v>0.32600000000000001</v>
      </c>
      <c r="L54" s="79">
        <v>-0.96399999999999997</v>
      </c>
    </row>
    <row r="55" spans="1:12" s="10" customFormat="1" ht="15" customHeight="1" x14ac:dyDescent="0.25">
      <c r="A55" s="3" t="s">
        <v>60</v>
      </c>
      <c r="B55" s="85">
        <v>16.888000000000002</v>
      </c>
      <c r="C55" s="85">
        <v>20.949000000000002</v>
      </c>
      <c r="D55" s="85">
        <v>-4.0629999999999997</v>
      </c>
      <c r="E55" s="28"/>
      <c r="F55" s="79">
        <v>17.466999999999999</v>
      </c>
      <c r="G55" s="79">
        <v>20.678000000000001</v>
      </c>
      <c r="H55" s="79">
        <v>-3.2120000000000002</v>
      </c>
      <c r="I55" s="79"/>
      <c r="J55" s="79">
        <v>-0.57899999999999996</v>
      </c>
      <c r="K55" s="79">
        <v>0.27100000000000002</v>
      </c>
      <c r="L55" s="79">
        <v>-0.85199999999999998</v>
      </c>
    </row>
    <row r="56" spans="1:12" s="10" customFormat="1" ht="15" customHeight="1" x14ac:dyDescent="0.25">
      <c r="A56" s="3" t="s">
        <v>61</v>
      </c>
      <c r="B56" s="85">
        <v>16.942</v>
      </c>
      <c r="C56" s="85">
        <v>21.132000000000001</v>
      </c>
      <c r="D56" s="85">
        <v>-4.1879999999999997</v>
      </c>
      <c r="E56" s="28"/>
      <c r="F56" s="79">
        <v>17.555</v>
      </c>
      <c r="G56" s="79">
        <v>20.861999999999998</v>
      </c>
      <c r="H56" s="79">
        <v>-3.3069999999999999</v>
      </c>
      <c r="I56" s="79"/>
      <c r="J56" s="79">
        <v>-0.61299999999999999</v>
      </c>
      <c r="K56" s="79">
        <v>0.27</v>
      </c>
      <c r="L56" s="79">
        <v>-0.88100000000000001</v>
      </c>
    </row>
    <row r="57" spans="1:12" s="10" customFormat="1" ht="15" customHeight="1" x14ac:dyDescent="0.25">
      <c r="A57" s="3" t="s">
        <v>62</v>
      </c>
      <c r="B57" s="85">
        <v>16.811</v>
      </c>
      <c r="C57" s="85">
        <v>21.064</v>
      </c>
      <c r="D57" s="85">
        <v>-4.2539999999999996</v>
      </c>
      <c r="E57" s="28"/>
      <c r="F57" s="79">
        <v>17.399000000000001</v>
      </c>
      <c r="G57" s="79">
        <v>20.765000000000001</v>
      </c>
      <c r="H57" s="79">
        <v>-3.3660000000000001</v>
      </c>
      <c r="I57" s="79"/>
      <c r="J57" s="79">
        <v>-0.58699999999999997</v>
      </c>
      <c r="K57" s="79">
        <v>0.29899999999999999</v>
      </c>
      <c r="L57" s="79">
        <v>-0.88800000000000001</v>
      </c>
    </row>
    <row r="58" spans="1:12" s="10" customFormat="1" ht="15" customHeight="1" x14ac:dyDescent="0.25">
      <c r="A58" s="3" t="s">
        <v>63</v>
      </c>
      <c r="B58" s="85">
        <v>17.138000000000002</v>
      </c>
      <c r="C58" s="85">
        <v>20.765999999999998</v>
      </c>
      <c r="D58" s="85">
        <v>-3.6280000000000001</v>
      </c>
      <c r="E58" s="28"/>
      <c r="F58" s="79">
        <v>17.623000000000001</v>
      </c>
      <c r="G58" s="79">
        <v>20.491</v>
      </c>
      <c r="H58" s="79">
        <v>-2.867</v>
      </c>
      <c r="I58" s="79"/>
      <c r="J58" s="79">
        <v>-0.48599999999999999</v>
      </c>
      <c r="K58" s="79">
        <v>0.27600000000000002</v>
      </c>
      <c r="L58" s="79">
        <v>-0.76100000000000001</v>
      </c>
    </row>
    <row r="59" spans="1:12" s="10" customFormat="1" ht="15" customHeight="1" x14ac:dyDescent="0.25">
      <c r="A59" s="3" t="s">
        <v>64</v>
      </c>
      <c r="B59" s="85">
        <v>17.437000000000001</v>
      </c>
      <c r="C59" s="85">
        <v>20.696000000000002</v>
      </c>
      <c r="D59" s="85">
        <v>-3.26</v>
      </c>
      <c r="E59" s="28"/>
      <c r="F59" s="79">
        <v>17.648</v>
      </c>
      <c r="G59" s="79">
        <v>20.494</v>
      </c>
      <c r="H59" s="79">
        <v>-2.8450000000000002</v>
      </c>
      <c r="I59" s="79"/>
      <c r="J59" s="79">
        <v>-0.21199999999999999</v>
      </c>
      <c r="K59" s="79">
        <v>0.20200000000000001</v>
      </c>
      <c r="L59" s="79">
        <v>-0.41499999999999998</v>
      </c>
    </row>
    <row r="60" spans="1:12" s="10" customFormat="1" ht="15" customHeight="1" x14ac:dyDescent="0.25">
      <c r="A60" s="3" t="s">
        <v>65</v>
      </c>
      <c r="B60" s="85">
        <v>17.396999999999998</v>
      </c>
      <c r="C60" s="85">
        <v>20.948</v>
      </c>
      <c r="D60" s="85">
        <v>-3.5489999999999999</v>
      </c>
      <c r="E60" s="28"/>
      <c r="F60" s="79">
        <v>17.347000000000001</v>
      </c>
      <c r="G60" s="79">
        <v>20.812000000000001</v>
      </c>
      <c r="H60" s="79">
        <v>-3.4649999999999999</v>
      </c>
      <c r="I60" s="79"/>
      <c r="J60" s="79">
        <v>0.05</v>
      </c>
      <c r="K60" s="79">
        <v>0.13600000000000001</v>
      </c>
      <c r="L60" s="79">
        <v>-8.4000000000000005E-2</v>
      </c>
    </row>
    <row r="61" spans="1:12" s="10" customFormat="1" ht="15" customHeight="1" x14ac:dyDescent="0.25">
      <c r="A61" s="3" t="s">
        <v>66</v>
      </c>
      <c r="B61" s="85">
        <v>17.396000000000001</v>
      </c>
      <c r="C61" s="85">
        <v>20.959</v>
      </c>
      <c r="D61" s="85">
        <v>-3.5640000000000001</v>
      </c>
      <c r="E61" s="28"/>
      <c r="F61" s="79">
        <v>17.504999999999999</v>
      </c>
      <c r="G61" s="79">
        <v>20.872</v>
      </c>
      <c r="H61" s="79">
        <v>-3.367</v>
      </c>
      <c r="I61" s="79"/>
      <c r="J61" s="79">
        <v>-0.109</v>
      </c>
      <c r="K61" s="79">
        <v>8.6999999999999994E-2</v>
      </c>
      <c r="L61" s="79">
        <v>-0.19700000000000001</v>
      </c>
    </row>
    <row r="62" spans="1:12" s="10" customFormat="1" ht="15" customHeight="1" x14ac:dyDescent="0.25">
      <c r="A62" s="3" t="s">
        <v>67</v>
      </c>
      <c r="B62" s="85">
        <v>17.346</v>
      </c>
      <c r="C62" s="85">
        <v>21.007000000000001</v>
      </c>
      <c r="D62" s="85">
        <v>-3.66</v>
      </c>
      <c r="E62" s="28"/>
      <c r="F62" s="79">
        <v>17.581</v>
      </c>
      <c r="G62" s="79">
        <v>20.975999999999999</v>
      </c>
      <c r="H62" s="79">
        <v>-3.395</v>
      </c>
      <c r="I62" s="79"/>
      <c r="J62" s="79">
        <v>-0.23599999999999999</v>
      </c>
      <c r="K62" s="79">
        <v>3.1E-2</v>
      </c>
      <c r="L62" s="79">
        <v>-0.26500000000000001</v>
      </c>
    </row>
    <row r="63" spans="1:12" s="10" customFormat="1" ht="15" customHeight="1" x14ac:dyDescent="0.25">
      <c r="A63" s="3" t="s">
        <v>68</v>
      </c>
      <c r="B63" s="85">
        <v>18.166</v>
      </c>
      <c r="C63" s="85">
        <v>20.882999999999999</v>
      </c>
      <c r="D63" s="85">
        <v>-2.7170000000000001</v>
      </c>
      <c r="E63" s="28"/>
      <c r="F63" s="79">
        <v>17.687000000000001</v>
      </c>
      <c r="G63" s="79">
        <v>20.917999999999999</v>
      </c>
      <c r="H63" s="79">
        <v>-3.2309999999999999</v>
      </c>
      <c r="I63" s="79"/>
      <c r="J63" s="79">
        <v>0.47899999999999998</v>
      </c>
      <c r="K63" s="79">
        <v>-3.5999999999999997E-2</v>
      </c>
      <c r="L63" s="79">
        <v>0.51400000000000001</v>
      </c>
    </row>
    <row r="64" spans="1:12" s="10" customFormat="1" ht="15" customHeight="1" x14ac:dyDescent="0.25">
      <c r="A64" s="3" t="s">
        <v>69</v>
      </c>
      <c r="B64" s="85">
        <v>18.542999999999999</v>
      </c>
      <c r="C64" s="85">
        <v>20.925999999999998</v>
      </c>
      <c r="D64" s="85">
        <v>-2.3820000000000001</v>
      </c>
      <c r="E64" s="28"/>
      <c r="F64" s="79">
        <v>17.954000000000001</v>
      </c>
      <c r="G64" s="79">
        <v>20.983000000000001</v>
      </c>
      <c r="H64" s="79">
        <v>-3.0289999999999999</v>
      </c>
      <c r="I64" s="79"/>
      <c r="J64" s="79">
        <v>0.59</v>
      </c>
      <c r="K64" s="79">
        <v>-5.7000000000000002E-2</v>
      </c>
      <c r="L64" s="79">
        <v>0.64700000000000002</v>
      </c>
    </row>
    <row r="65" spans="1:12" s="10" customFormat="1" ht="15" customHeight="1" x14ac:dyDescent="0.25">
      <c r="A65" s="3" t="s">
        <v>70</v>
      </c>
      <c r="B65" s="85">
        <v>18.844999999999999</v>
      </c>
      <c r="C65" s="85">
        <v>20.841999999999999</v>
      </c>
      <c r="D65" s="85">
        <v>-1.9950000000000001</v>
      </c>
      <c r="E65" s="28"/>
      <c r="F65" s="79">
        <v>18.175999999999998</v>
      </c>
      <c r="G65" s="79">
        <v>20.911999999999999</v>
      </c>
      <c r="H65" s="79">
        <v>-2.7360000000000002</v>
      </c>
      <c r="I65" s="79"/>
      <c r="J65" s="79">
        <v>0.66900000000000004</v>
      </c>
      <c r="K65" s="79">
        <v>-7.0000000000000007E-2</v>
      </c>
      <c r="L65" s="79">
        <v>0.74</v>
      </c>
    </row>
    <row r="66" spans="1:12" s="10" customFormat="1" ht="15" customHeight="1" x14ac:dyDescent="0.25">
      <c r="A66" s="3" t="s">
        <v>71</v>
      </c>
      <c r="B66" s="85">
        <v>18.763000000000002</v>
      </c>
      <c r="C66" s="85">
        <v>20.576000000000001</v>
      </c>
      <c r="D66" s="85">
        <v>-1.8120000000000001</v>
      </c>
      <c r="E66" s="28"/>
      <c r="F66" s="79">
        <v>18.196999999999999</v>
      </c>
      <c r="G66" s="79">
        <v>20.646999999999998</v>
      </c>
      <c r="H66" s="79">
        <v>-2.4500000000000002</v>
      </c>
      <c r="I66" s="79"/>
      <c r="J66" s="79">
        <v>0.56499999999999995</v>
      </c>
      <c r="K66" s="79">
        <v>-7.0999999999999994E-2</v>
      </c>
      <c r="L66" s="79">
        <v>0.63800000000000001</v>
      </c>
    </row>
    <row r="67" spans="1:12" s="10" customFormat="1" ht="15" customHeight="1" x14ac:dyDescent="0.25">
      <c r="A67" s="3" t="s">
        <v>72</v>
      </c>
      <c r="B67" s="85">
        <v>18.689</v>
      </c>
      <c r="C67" s="85">
        <v>20.344000000000001</v>
      </c>
      <c r="D67" s="85">
        <v>-1.6559999999999999</v>
      </c>
      <c r="E67" s="28"/>
      <c r="F67" s="79">
        <v>18.298999999999999</v>
      </c>
      <c r="G67" s="79">
        <v>20.443999999999999</v>
      </c>
      <c r="H67" s="79">
        <v>-2.145</v>
      </c>
      <c r="I67" s="79"/>
      <c r="J67" s="79">
        <v>0.39100000000000001</v>
      </c>
      <c r="K67" s="79">
        <v>-0.1</v>
      </c>
      <c r="L67" s="79">
        <v>0.48899999999999999</v>
      </c>
    </row>
    <row r="68" spans="1:12" s="10" customFormat="1" ht="15" customHeight="1" x14ac:dyDescent="0.25">
      <c r="A68" s="3" t="s">
        <v>73</v>
      </c>
      <c r="B68" s="85">
        <v>18.672000000000001</v>
      </c>
      <c r="C68" s="85">
        <v>20.501999999999999</v>
      </c>
      <c r="D68" s="85">
        <v>-1.831</v>
      </c>
      <c r="E68" s="28"/>
      <c r="F68" s="79">
        <v>18.331</v>
      </c>
      <c r="G68" s="79">
        <v>20.587</v>
      </c>
      <c r="H68" s="79">
        <v>-2.2570000000000001</v>
      </c>
      <c r="I68" s="79"/>
      <c r="J68" s="79">
        <v>0.34200000000000003</v>
      </c>
      <c r="K68" s="79">
        <v>-8.5000000000000006E-2</v>
      </c>
      <c r="L68" s="79">
        <v>0.42499999999999999</v>
      </c>
    </row>
    <row r="69" spans="1:12" s="10" customFormat="1" ht="15" customHeight="1" x14ac:dyDescent="0.25">
      <c r="A69" s="3" t="s">
        <v>74</v>
      </c>
      <c r="B69" s="85">
        <v>18.616</v>
      </c>
      <c r="C69" s="85">
        <v>20.576000000000001</v>
      </c>
      <c r="D69" s="85">
        <v>-1.96</v>
      </c>
      <c r="E69" s="28"/>
      <c r="F69" s="79">
        <v>18.414999999999999</v>
      </c>
      <c r="G69" s="79">
        <v>20.638999999999999</v>
      </c>
      <c r="H69" s="79">
        <v>-2.2229999999999999</v>
      </c>
      <c r="I69" s="79"/>
      <c r="J69" s="79">
        <v>0.2</v>
      </c>
      <c r="K69" s="79">
        <v>-6.2E-2</v>
      </c>
      <c r="L69" s="79">
        <v>0.26300000000000001</v>
      </c>
    </row>
    <row r="70" spans="1:12" s="10" customFormat="1" ht="15" customHeight="1" x14ac:dyDescent="0.25">
      <c r="A70" s="3" t="s">
        <v>75</v>
      </c>
      <c r="B70" s="85">
        <v>18.521000000000001</v>
      </c>
      <c r="C70" s="85">
        <v>20.888000000000002</v>
      </c>
      <c r="D70" s="85">
        <v>-2.367</v>
      </c>
      <c r="E70" s="28"/>
      <c r="F70" s="79">
        <v>18.503</v>
      </c>
      <c r="G70" s="79">
        <v>20.887</v>
      </c>
      <c r="H70" s="79">
        <v>-2.3839999999999999</v>
      </c>
      <c r="I70" s="79"/>
      <c r="J70" s="79">
        <v>1.7000000000000001E-2</v>
      </c>
      <c r="K70" s="79">
        <v>1E-3</v>
      </c>
      <c r="L70" s="79">
        <v>1.7000000000000001E-2</v>
      </c>
    </row>
    <row r="71" spans="1:12" s="10" customFormat="1" ht="15" customHeight="1" x14ac:dyDescent="0.25">
      <c r="A71" s="3" t="s">
        <v>76</v>
      </c>
      <c r="B71" s="85">
        <v>17.899999999999999</v>
      </c>
      <c r="C71" s="85">
        <v>21.14</v>
      </c>
      <c r="D71" s="85">
        <v>-3.24</v>
      </c>
      <c r="E71" s="28"/>
      <c r="F71" s="79">
        <v>18.53</v>
      </c>
      <c r="G71" s="79">
        <v>20.98</v>
      </c>
      <c r="H71" s="79">
        <v>-2.4489999999999998</v>
      </c>
      <c r="I71" s="79"/>
      <c r="J71" s="79">
        <v>-0.63100000000000001</v>
      </c>
      <c r="K71" s="79">
        <v>0.16</v>
      </c>
      <c r="L71" s="79">
        <v>-0.79</v>
      </c>
    </row>
    <row r="72" spans="1:12" s="10" customFormat="1" ht="15" customHeight="1" x14ac:dyDescent="0.25">
      <c r="A72" s="3" t="s">
        <v>77</v>
      </c>
      <c r="B72" s="85">
        <v>18.106999999999999</v>
      </c>
      <c r="C72" s="85">
        <v>21.623000000000001</v>
      </c>
      <c r="D72" s="85">
        <v>-3.516</v>
      </c>
      <c r="E72" s="28"/>
      <c r="F72" s="79">
        <v>19.026</v>
      </c>
      <c r="G72" s="79">
        <v>21.337</v>
      </c>
      <c r="H72" s="79">
        <v>-2.3109999999999999</v>
      </c>
      <c r="I72" s="79"/>
      <c r="J72" s="79">
        <v>-0.92</v>
      </c>
      <c r="K72" s="79">
        <v>0.28599999999999998</v>
      </c>
      <c r="L72" s="79">
        <v>-1.2050000000000001</v>
      </c>
    </row>
    <row r="73" spans="1:12" s="10" customFormat="1" ht="15" customHeight="1" x14ac:dyDescent="0.25">
      <c r="A73" s="3" t="s">
        <v>78</v>
      </c>
      <c r="B73" s="85">
        <v>18.524999999999999</v>
      </c>
      <c r="C73" s="85">
        <v>21.521000000000001</v>
      </c>
      <c r="D73" s="85">
        <v>-2.9969999999999999</v>
      </c>
      <c r="E73" s="28"/>
      <c r="F73" s="79">
        <v>19.177</v>
      </c>
      <c r="G73" s="79">
        <v>21.228000000000002</v>
      </c>
      <c r="H73" s="79">
        <v>-2.0510000000000002</v>
      </c>
      <c r="I73" s="79"/>
      <c r="J73" s="79">
        <v>-0.65200000000000002</v>
      </c>
      <c r="K73" s="79">
        <v>0.29299999999999998</v>
      </c>
      <c r="L73" s="79">
        <v>-0.94599999999999995</v>
      </c>
    </row>
    <row r="74" spans="1:12" s="10" customFormat="1" ht="15" customHeight="1" x14ac:dyDescent="0.25">
      <c r="A74" s="3" t="s">
        <v>79</v>
      </c>
      <c r="B74" s="85">
        <v>19.209</v>
      </c>
      <c r="C74" s="85">
        <v>21.565999999999999</v>
      </c>
      <c r="D74" s="85">
        <v>-2.3559999999999999</v>
      </c>
      <c r="E74" s="28"/>
      <c r="F74" s="79">
        <v>19.568000000000001</v>
      </c>
      <c r="G74" s="79">
        <v>21.312000000000001</v>
      </c>
      <c r="H74" s="79">
        <v>-1.7430000000000001</v>
      </c>
      <c r="I74" s="79"/>
      <c r="J74" s="79">
        <v>-0.35899999999999999</v>
      </c>
      <c r="K74" s="79">
        <v>0.254</v>
      </c>
      <c r="L74" s="79">
        <v>-0.61299999999999999</v>
      </c>
    </row>
    <row r="75" spans="1:12" s="10" customFormat="1" ht="15" customHeight="1" x14ac:dyDescent="0.25">
      <c r="A75" s="3" t="s">
        <v>80</v>
      </c>
      <c r="B75" s="85">
        <v>19.053000000000001</v>
      </c>
      <c r="C75" s="85">
        <v>21.484000000000002</v>
      </c>
      <c r="D75" s="85">
        <v>-2.431</v>
      </c>
      <c r="E75" s="28"/>
      <c r="F75" s="79">
        <v>19.777999999999999</v>
      </c>
      <c r="G75" s="79">
        <v>21.248000000000001</v>
      </c>
      <c r="H75" s="79">
        <v>-1.4710000000000001</v>
      </c>
      <c r="I75" s="79"/>
      <c r="J75" s="79">
        <v>-0.72399999999999998</v>
      </c>
      <c r="K75" s="79">
        <v>0.23499999999999999</v>
      </c>
      <c r="L75" s="79">
        <v>-0.96099999999999997</v>
      </c>
    </row>
    <row r="76" spans="1:12" s="10" customFormat="1" ht="15" customHeight="1" x14ac:dyDescent="0.25">
      <c r="A76" s="3" t="s">
        <v>81</v>
      </c>
      <c r="B76" s="85">
        <v>19.122</v>
      </c>
      <c r="C76" s="85">
        <v>21.734000000000002</v>
      </c>
      <c r="D76" s="85">
        <v>-2.613</v>
      </c>
      <c r="E76" s="28"/>
      <c r="F76" s="79">
        <v>19.77</v>
      </c>
      <c r="G76" s="79">
        <v>21.49</v>
      </c>
      <c r="H76" s="79">
        <v>-1.72</v>
      </c>
      <c r="I76" s="79"/>
      <c r="J76" s="79">
        <v>-0.64800000000000002</v>
      </c>
      <c r="K76" s="79">
        <v>0.245</v>
      </c>
      <c r="L76" s="79">
        <v>-0.89200000000000002</v>
      </c>
    </row>
    <row r="77" spans="1:12" s="10" customFormat="1" ht="15" customHeight="1" x14ac:dyDescent="0.25">
      <c r="A77" s="3" t="s">
        <v>82</v>
      </c>
      <c r="B77" s="85">
        <v>18.385999999999999</v>
      </c>
      <c r="C77" s="85">
        <v>21.69</v>
      </c>
      <c r="D77" s="85">
        <v>-3.302</v>
      </c>
      <c r="E77" s="28"/>
      <c r="F77" s="79">
        <v>19.312999999999999</v>
      </c>
      <c r="G77" s="79">
        <v>21.335000000000001</v>
      </c>
      <c r="H77" s="79">
        <v>-2.0219999999999998</v>
      </c>
      <c r="I77" s="79"/>
      <c r="J77" s="79">
        <v>-0.92700000000000005</v>
      </c>
      <c r="K77" s="79">
        <v>0.35499999999999998</v>
      </c>
      <c r="L77" s="79">
        <v>-1.2809999999999999</v>
      </c>
    </row>
    <row r="78" spans="1:12" s="10" customFormat="1" ht="15" customHeight="1" x14ac:dyDescent="0.25">
      <c r="A78" s="3" t="s">
        <v>83</v>
      </c>
      <c r="B78" s="85">
        <v>17.739000000000001</v>
      </c>
      <c r="C78" s="85">
        <v>21.669</v>
      </c>
      <c r="D78" s="85">
        <v>-3.93</v>
      </c>
      <c r="E78" s="28"/>
      <c r="F78" s="79">
        <v>19.172999999999998</v>
      </c>
      <c r="G78" s="79">
        <v>21.170999999999999</v>
      </c>
      <c r="H78" s="79">
        <v>-1.9990000000000001</v>
      </c>
      <c r="I78" s="79"/>
      <c r="J78" s="79">
        <v>-1.4339999999999999</v>
      </c>
      <c r="K78" s="79">
        <v>0.498</v>
      </c>
      <c r="L78" s="79">
        <v>-1.931</v>
      </c>
    </row>
    <row r="79" spans="1:12" s="10" customFormat="1" ht="15" customHeight="1" x14ac:dyDescent="0.25">
      <c r="A79" s="3" t="s">
        <v>84</v>
      </c>
      <c r="B79" s="85">
        <v>17.585999999999999</v>
      </c>
      <c r="C79" s="85">
        <v>21.622</v>
      </c>
      <c r="D79" s="85">
        <v>-4.0359999999999996</v>
      </c>
      <c r="E79" s="28"/>
      <c r="F79" s="79">
        <v>19.190000000000001</v>
      </c>
      <c r="G79" s="79">
        <v>20.977</v>
      </c>
      <c r="H79" s="79">
        <v>-1.786</v>
      </c>
      <c r="I79" s="79"/>
      <c r="J79" s="79">
        <v>-1.6040000000000001</v>
      </c>
      <c r="K79" s="79">
        <v>0.64500000000000002</v>
      </c>
      <c r="L79" s="79">
        <v>-2.25</v>
      </c>
    </row>
    <row r="80" spans="1:12" s="10" customFormat="1" ht="15" customHeight="1" x14ac:dyDescent="0.25">
      <c r="A80" s="3" t="s">
        <v>85</v>
      </c>
      <c r="B80" s="85">
        <v>16.956</v>
      </c>
      <c r="C80" s="85">
        <v>21.898</v>
      </c>
      <c r="D80" s="85">
        <v>-4.9420000000000002</v>
      </c>
      <c r="E80" s="28"/>
      <c r="F80" s="79">
        <v>18.763999999999999</v>
      </c>
      <c r="G80" s="79">
        <v>21.158000000000001</v>
      </c>
      <c r="H80" s="79">
        <v>-2.3940000000000001</v>
      </c>
      <c r="I80" s="79"/>
      <c r="J80" s="79">
        <v>-1.8080000000000001</v>
      </c>
      <c r="K80" s="79">
        <v>0.74099999999999999</v>
      </c>
      <c r="L80" s="79">
        <v>-2.548</v>
      </c>
    </row>
    <row r="81" spans="1:12" s="10" customFormat="1" ht="15" customHeight="1" x14ac:dyDescent="0.25">
      <c r="A81" s="3" t="s">
        <v>86</v>
      </c>
      <c r="B81" s="85">
        <v>16.731999999999999</v>
      </c>
      <c r="C81" s="85">
        <v>22.420999999999999</v>
      </c>
      <c r="D81" s="85">
        <v>-5.6879999999999997</v>
      </c>
      <c r="E81" s="28"/>
      <c r="F81" s="79">
        <v>18.827999999999999</v>
      </c>
      <c r="G81" s="79">
        <v>21.547000000000001</v>
      </c>
      <c r="H81" s="79">
        <v>-2.7189999999999999</v>
      </c>
      <c r="I81" s="79"/>
      <c r="J81" s="79">
        <v>-2.0960000000000001</v>
      </c>
      <c r="K81" s="79">
        <v>0.874</v>
      </c>
      <c r="L81" s="79">
        <v>-2.9689999999999999</v>
      </c>
    </row>
    <row r="82" spans="1:12" s="10" customFormat="1" ht="15" customHeight="1" x14ac:dyDescent="0.25">
      <c r="A82" s="3" t="s">
        <v>87</v>
      </c>
      <c r="B82" s="85">
        <v>16.603000000000002</v>
      </c>
      <c r="C82" s="85">
        <v>22.163</v>
      </c>
      <c r="D82" s="85">
        <v>-5.5609999999999999</v>
      </c>
      <c r="E82" s="28"/>
      <c r="F82" s="79">
        <v>18.632000000000001</v>
      </c>
      <c r="G82" s="79">
        <v>21.28</v>
      </c>
      <c r="H82" s="79">
        <v>-2.6469999999999998</v>
      </c>
      <c r="I82" s="79"/>
      <c r="J82" s="79">
        <v>-2.0289999999999999</v>
      </c>
      <c r="K82" s="79">
        <v>0.88400000000000001</v>
      </c>
      <c r="L82" s="79">
        <v>-2.9140000000000001</v>
      </c>
    </row>
    <row r="83" spans="1:12" s="10" customFormat="1" ht="15" customHeight="1" x14ac:dyDescent="0.25">
      <c r="A83" s="3" t="s">
        <v>88</v>
      </c>
      <c r="B83" s="85">
        <v>17.044</v>
      </c>
      <c r="C83" s="85">
        <v>22.378</v>
      </c>
      <c r="D83" s="85">
        <v>-5.335</v>
      </c>
      <c r="E83" s="28"/>
      <c r="F83" s="79">
        <v>18.815000000000001</v>
      </c>
      <c r="G83" s="79">
        <v>21.54</v>
      </c>
      <c r="H83" s="79">
        <v>-2.7250000000000001</v>
      </c>
      <c r="I83" s="79"/>
      <c r="J83" s="79">
        <v>-1.7709999999999999</v>
      </c>
      <c r="K83" s="79">
        <v>0.83899999999999997</v>
      </c>
      <c r="L83" s="79">
        <v>-2.61</v>
      </c>
    </row>
    <row r="84" spans="1:12" s="10" customFormat="1" ht="15" customHeight="1" x14ac:dyDescent="0.25">
      <c r="A84" s="3" t="s">
        <v>89</v>
      </c>
      <c r="B84" s="85">
        <v>16.605</v>
      </c>
      <c r="C84" s="85">
        <v>22.268000000000001</v>
      </c>
      <c r="D84" s="85">
        <v>-5.6630000000000003</v>
      </c>
      <c r="E84" s="28"/>
      <c r="F84" s="79">
        <v>18.015000000000001</v>
      </c>
      <c r="G84" s="79">
        <v>21.581</v>
      </c>
      <c r="H84" s="79">
        <v>-3.5659999999999998</v>
      </c>
      <c r="I84" s="79"/>
      <c r="J84" s="79">
        <v>-1.409</v>
      </c>
      <c r="K84" s="79">
        <v>0.68799999999999994</v>
      </c>
      <c r="L84" s="79">
        <v>-2.097</v>
      </c>
    </row>
    <row r="85" spans="1:12" s="10" customFormat="1" ht="15" customHeight="1" x14ac:dyDescent="0.25">
      <c r="A85" s="3" t="s">
        <v>90</v>
      </c>
      <c r="B85" s="85">
        <v>16.797999999999998</v>
      </c>
      <c r="C85" s="85">
        <v>21.795000000000002</v>
      </c>
      <c r="D85" s="85">
        <v>-4.9969999999999999</v>
      </c>
      <c r="E85" s="28"/>
      <c r="F85" s="79">
        <v>17.899999999999999</v>
      </c>
      <c r="G85" s="79">
        <v>21.266999999999999</v>
      </c>
      <c r="H85" s="79">
        <v>-3.3679999999999999</v>
      </c>
      <c r="I85" s="79"/>
      <c r="J85" s="79">
        <v>-1.1020000000000001</v>
      </c>
      <c r="K85" s="79">
        <v>0.52700000000000002</v>
      </c>
      <c r="L85" s="79">
        <v>-1.629</v>
      </c>
    </row>
    <row r="86" spans="1:12" s="10" customFormat="1" ht="15" customHeight="1" x14ac:dyDescent="0.25">
      <c r="A86" s="3" t="s">
        <v>91</v>
      </c>
      <c r="B86" s="85">
        <v>17.227</v>
      </c>
      <c r="C86" s="85">
        <v>21.759</v>
      </c>
      <c r="D86" s="85">
        <v>-4.5330000000000004</v>
      </c>
      <c r="E86" s="28"/>
      <c r="F86" s="79">
        <v>17.984000000000002</v>
      </c>
      <c r="G86" s="79">
        <v>21.521000000000001</v>
      </c>
      <c r="H86" s="79">
        <v>-3.5369999999999999</v>
      </c>
      <c r="I86" s="79"/>
      <c r="J86" s="79">
        <v>-0.75700000000000001</v>
      </c>
      <c r="K86" s="79">
        <v>0.23799999999999999</v>
      </c>
      <c r="L86" s="79">
        <v>-0.996</v>
      </c>
    </row>
    <row r="87" spans="1:12" s="10" customFormat="1" ht="15" customHeight="1" x14ac:dyDescent="0.25">
      <c r="A87" s="3" t="s">
        <v>92</v>
      </c>
      <c r="B87" s="85">
        <v>17.276</v>
      </c>
      <c r="C87" s="85">
        <v>21.945</v>
      </c>
      <c r="D87" s="85">
        <v>-4.6689999999999996</v>
      </c>
      <c r="E87" s="28"/>
      <c r="F87" s="79">
        <v>17.763000000000002</v>
      </c>
      <c r="G87" s="79">
        <v>21.768999999999998</v>
      </c>
      <c r="H87" s="79">
        <v>-4.0060000000000002</v>
      </c>
      <c r="I87" s="79"/>
      <c r="J87" s="79">
        <v>-0.48699999999999999</v>
      </c>
      <c r="K87" s="79">
        <v>0.17599999999999999</v>
      </c>
      <c r="L87" s="79">
        <v>-0.66300000000000003</v>
      </c>
    </row>
    <row r="88" spans="1:12" s="10" customFormat="1" ht="15" customHeight="1" x14ac:dyDescent="0.25">
      <c r="A88" s="3" t="s">
        <v>93</v>
      </c>
      <c r="B88" s="85">
        <v>17.161999999999999</v>
      </c>
      <c r="C88" s="85">
        <v>21.954999999999998</v>
      </c>
      <c r="D88" s="85">
        <v>-4.7939999999999996</v>
      </c>
      <c r="E88" s="28"/>
      <c r="F88" s="79">
        <v>17.57</v>
      </c>
      <c r="G88" s="79">
        <v>21.779</v>
      </c>
      <c r="H88" s="79">
        <v>-4.2089999999999996</v>
      </c>
      <c r="I88" s="79"/>
      <c r="J88" s="79">
        <v>-0.40799999999999997</v>
      </c>
      <c r="K88" s="79">
        <v>0.17599999999999999</v>
      </c>
      <c r="L88" s="79">
        <v>-0.58499999999999996</v>
      </c>
    </row>
    <row r="89" spans="1:12" s="10" customFormat="1" ht="15" customHeight="1" x14ac:dyDescent="0.25">
      <c r="A89" s="3" t="s">
        <v>94</v>
      </c>
      <c r="B89" s="85">
        <v>17.256</v>
      </c>
      <c r="C89" s="85">
        <v>22.291</v>
      </c>
      <c r="D89" s="85">
        <v>-5.0339999999999998</v>
      </c>
      <c r="E89" s="28"/>
      <c r="F89" s="79">
        <v>17.64</v>
      </c>
      <c r="G89" s="79">
        <v>22.114999999999998</v>
      </c>
      <c r="H89" s="79">
        <v>-4.476</v>
      </c>
      <c r="I89" s="79"/>
      <c r="J89" s="79">
        <v>-0.38400000000000001</v>
      </c>
      <c r="K89" s="79">
        <v>0.17599999999999999</v>
      </c>
      <c r="L89" s="79">
        <v>-0.55800000000000005</v>
      </c>
    </row>
    <row r="90" spans="1:12" s="10" customFormat="1" ht="15" customHeight="1" x14ac:dyDescent="0.25">
      <c r="A90" s="3" t="s">
        <v>95</v>
      </c>
      <c r="B90" s="85">
        <v>18.106000000000002</v>
      </c>
      <c r="C90" s="85">
        <v>22.073</v>
      </c>
      <c r="D90" s="85">
        <v>-3.9649999999999999</v>
      </c>
      <c r="E90" s="28"/>
      <c r="F90" s="79">
        <v>18.510999999999999</v>
      </c>
      <c r="G90" s="79">
        <v>21.905000000000001</v>
      </c>
      <c r="H90" s="79">
        <v>-3.3940000000000001</v>
      </c>
      <c r="I90" s="79"/>
      <c r="J90" s="79">
        <v>-0.40500000000000003</v>
      </c>
      <c r="K90" s="79">
        <v>0.16800000000000001</v>
      </c>
      <c r="L90" s="79">
        <v>-0.57199999999999995</v>
      </c>
    </row>
    <row r="91" spans="1:12" s="10" customFormat="1" ht="15" customHeight="1" x14ac:dyDescent="0.25">
      <c r="A91" s="3" t="s">
        <v>96</v>
      </c>
      <c r="B91" s="85">
        <v>17.016999999999999</v>
      </c>
      <c r="C91" s="85">
        <v>22.071000000000002</v>
      </c>
      <c r="D91" s="85">
        <v>-5.0549999999999997</v>
      </c>
      <c r="E91" s="28"/>
      <c r="F91" s="79">
        <v>17.352</v>
      </c>
      <c r="G91" s="79">
        <v>21.895</v>
      </c>
      <c r="H91" s="79">
        <v>-4.5430000000000001</v>
      </c>
      <c r="I91" s="79"/>
      <c r="J91" s="79">
        <v>-0.33600000000000002</v>
      </c>
      <c r="K91" s="79">
        <v>0.17599999999999999</v>
      </c>
      <c r="L91" s="79">
        <v>-0.51200000000000001</v>
      </c>
    </row>
    <row r="92" spans="1:12" s="10" customFormat="1" ht="15" customHeight="1" x14ac:dyDescent="0.25">
      <c r="A92" s="3" t="s">
        <v>97</v>
      </c>
      <c r="B92" s="85">
        <v>17.64</v>
      </c>
      <c r="C92" s="85">
        <v>22.152000000000001</v>
      </c>
      <c r="D92" s="85">
        <v>-4.5129999999999999</v>
      </c>
      <c r="E92" s="28"/>
      <c r="F92" s="79">
        <v>17.893000000000001</v>
      </c>
      <c r="G92" s="79">
        <v>21.981000000000002</v>
      </c>
      <c r="H92" s="79">
        <v>-4.0880000000000001</v>
      </c>
      <c r="I92" s="79"/>
      <c r="J92" s="79">
        <v>-0.253</v>
      </c>
      <c r="K92" s="79">
        <v>0.17100000000000001</v>
      </c>
      <c r="L92" s="79">
        <v>-0.42499999999999999</v>
      </c>
    </row>
    <row r="93" spans="1:12" s="10" customFormat="1" ht="15" customHeight="1" x14ac:dyDescent="0.25">
      <c r="A93" s="3" t="s">
        <v>98</v>
      </c>
      <c r="B93" s="85">
        <v>17.577000000000002</v>
      </c>
      <c r="C93" s="85">
        <v>22.1</v>
      </c>
      <c r="D93" s="85">
        <v>-4.5229999999999997</v>
      </c>
      <c r="E93" s="28"/>
      <c r="F93" s="79">
        <v>17.844000000000001</v>
      </c>
      <c r="G93" s="79">
        <v>21.952999999999999</v>
      </c>
      <c r="H93" s="79">
        <v>-4.109</v>
      </c>
      <c r="I93" s="79"/>
      <c r="J93" s="79">
        <v>-0.26700000000000002</v>
      </c>
      <c r="K93" s="79">
        <v>0.14799999999999999</v>
      </c>
      <c r="L93" s="79">
        <v>-0.41399999999999998</v>
      </c>
    </row>
    <row r="94" spans="1:12" s="10" customFormat="1" ht="15" customHeight="1" x14ac:dyDescent="0.25">
      <c r="A94" s="3" t="s">
        <v>99</v>
      </c>
      <c r="B94" s="85">
        <v>17.529</v>
      </c>
      <c r="C94" s="85">
        <v>22.045999999999999</v>
      </c>
      <c r="D94" s="85">
        <v>-4.5190000000000001</v>
      </c>
      <c r="E94" s="28"/>
      <c r="F94" s="79">
        <v>17.782</v>
      </c>
      <c r="G94" s="79">
        <v>21.905000000000001</v>
      </c>
      <c r="H94" s="79">
        <v>-4.1230000000000002</v>
      </c>
      <c r="I94" s="79"/>
      <c r="J94" s="79">
        <v>-0.254</v>
      </c>
      <c r="K94" s="79">
        <v>0.14199999999999999</v>
      </c>
      <c r="L94" s="79">
        <v>-0.39600000000000002</v>
      </c>
    </row>
    <row r="95" spans="1:12" s="10" customFormat="1" ht="15" customHeight="1" x14ac:dyDescent="0.25">
      <c r="A95" s="3" t="s">
        <v>100</v>
      </c>
      <c r="B95" s="85">
        <v>17.405999999999999</v>
      </c>
      <c r="C95" s="85">
        <v>22.335000000000001</v>
      </c>
      <c r="D95" s="85">
        <v>-4.9279999999999999</v>
      </c>
      <c r="E95" s="28"/>
      <c r="F95" s="79">
        <v>17.739000000000001</v>
      </c>
      <c r="G95" s="79">
        <v>22.172000000000001</v>
      </c>
      <c r="H95" s="79">
        <v>-4.4329999999999998</v>
      </c>
      <c r="I95" s="79"/>
      <c r="J95" s="79">
        <v>-0.33300000000000002</v>
      </c>
      <c r="K95" s="79">
        <v>0.16300000000000001</v>
      </c>
      <c r="L95" s="79">
        <v>-0.495</v>
      </c>
    </row>
    <row r="96" spans="1:12" s="10" customFormat="1" ht="15" customHeight="1" x14ac:dyDescent="0.25">
      <c r="A96" s="3" t="s">
        <v>101</v>
      </c>
      <c r="B96" s="85">
        <v>17.510000000000002</v>
      </c>
      <c r="C96" s="85">
        <v>22.47</v>
      </c>
      <c r="D96" s="85">
        <v>-4.9610000000000003</v>
      </c>
      <c r="E96" s="28"/>
      <c r="F96" s="79">
        <v>17.847999999999999</v>
      </c>
      <c r="G96" s="79">
        <v>22.321000000000002</v>
      </c>
      <c r="H96" s="79">
        <v>-4.4729999999999999</v>
      </c>
      <c r="I96" s="79"/>
      <c r="J96" s="79">
        <v>-0.33800000000000002</v>
      </c>
      <c r="K96" s="79">
        <v>0.14899999999999999</v>
      </c>
      <c r="L96" s="79">
        <v>-0.48799999999999999</v>
      </c>
    </row>
    <row r="97" spans="1:12" s="10" customFormat="1" ht="15" customHeight="1" x14ac:dyDescent="0.25">
      <c r="A97" s="3" t="s">
        <v>102</v>
      </c>
      <c r="B97" s="85">
        <v>17.812000000000001</v>
      </c>
      <c r="C97" s="85">
        <v>21.96</v>
      </c>
      <c r="D97" s="85">
        <v>-4.1479999999999997</v>
      </c>
      <c r="E97" s="28"/>
      <c r="F97" s="79">
        <v>18.247</v>
      </c>
      <c r="G97" s="79">
        <v>21.835999999999999</v>
      </c>
      <c r="H97" s="79">
        <v>-3.589</v>
      </c>
      <c r="I97" s="79"/>
      <c r="J97" s="79">
        <v>-0.435</v>
      </c>
      <c r="K97" s="79">
        <v>0.124</v>
      </c>
      <c r="L97" s="79">
        <v>-0.55900000000000005</v>
      </c>
    </row>
    <row r="98" spans="1:12" s="10" customFormat="1" ht="15" customHeight="1" x14ac:dyDescent="0.25">
      <c r="A98" s="3" t="s">
        <v>103</v>
      </c>
      <c r="B98" s="85">
        <v>17.579999999999998</v>
      </c>
      <c r="C98" s="85">
        <v>21.677</v>
      </c>
      <c r="D98" s="85">
        <v>-4.0979999999999999</v>
      </c>
      <c r="E98" s="28"/>
      <c r="F98" s="79">
        <v>18.128</v>
      </c>
      <c r="G98" s="79">
        <v>21.585000000000001</v>
      </c>
      <c r="H98" s="79">
        <v>-3.4569999999999999</v>
      </c>
      <c r="I98" s="79"/>
      <c r="J98" s="79">
        <v>-0.54800000000000004</v>
      </c>
      <c r="K98" s="79">
        <v>9.1999999999999998E-2</v>
      </c>
      <c r="L98" s="79">
        <v>-0.64</v>
      </c>
    </row>
    <row r="99" spans="1:12" s="10" customFormat="1" ht="15" customHeight="1" x14ac:dyDescent="0.25">
      <c r="A99" s="3" t="s">
        <v>104</v>
      </c>
      <c r="B99" s="85">
        <v>18.741</v>
      </c>
      <c r="C99" s="85">
        <v>21.684000000000001</v>
      </c>
      <c r="D99" s="85">
        <v>-2.9430000000000001</v>
      </c>
      <c r="E99" s="28"/>
      <c r="F99" s="79">
        <v>19.306000000000001</v>
      </c>
      <c r="G99" s="79">
        <v>21.637</v>
      </c>
      <c r="H99" s="79">
        <v>-2.331</v>
      </c>
      <c r="I99" s="79"/>
      <c r="J99" s="79">
        <v>-0.56499999999999995</v>
      </c>
      <c r="K99" s="79">
        <v>4.7E-2</v>
      </c>
      <c r="L99" s="79">
        <v>-0.61199999999999999</v>
      </c>
    </row>
    <row r="100" spans="1:12" s="10" customFormat="1" ht="15" customHeight="1" x14ac:dyDescent="0.25">
      <c r="A100" s="3" t="s">
        <v>105</v>
      </c>
      <c r="B100" s="85">
        <v>18.294</v>
      </c>
      <c r="C100" s="85">
        <v>21.425999999999998</v>
      </c>
      <c r="D100" s="85">
        <v>-3.1320000000000001</v>
      </c>
      <c r="E100" s="28"/>
      <c r="F100" s="79">
        <v>18.823</v>
      </c>
      <c r="G100" s="79">
        <v>21.419</v>
      </c>
      <c r="H100" s="79">
        <v>-2.5960000000000001</v>
      </c>
      <c r="I100" s="79"/>
      <c r="J100" s="79">
        <v>-0.52900000000000003</v>
      </c>
      <c r="K100" s="79">
        <v>6.0000000000000001E-3</v>
      </c>
      <c r="L100" s="79">
        <v>-0.53500000000000003</v>
      </c>
    </row>
    <row r="101" spans="1:12" s="10" customFormat="1" ht="15" customHeight="1" x14ac:dyDescent="0.25">
      <c r="A101" s="3" t="s">
        <v>106</v>
      </c>
      <c r="B101" s="85">
        <v>18.305</v>
      </c>
      <c r="C101" s="85">
        <v>21.588999999999999</v>
      </c>
      <c r="D101" s="85">
        <v>-3.2829999999999999</v>
      </c>
      <c r="E101" s="28"/>
      <c r="F101" s="79">
        <v>18.614000000000001</v>
      </c>
      <c r="G101" s="79">
        <v>21.606000000000002</v>
      </c>
      <c r="H101" s="79">
        <v>-2.9910000000000001</v>
      </c>
      <c r="I101" s="79"/>
      <c r="J101" s="79">
        <v>-0.31</v>
      </c>
      <c r="K101" s="79">
        <v>-1.7000000000000001E-2</v>
      </c>
      <c r="L101" s="79">
        <v>-0.29199999999999998</v>
      </c>
    </row>
    <row r="102" spans="1:12" s="10" customFormat="1" ht="15" customHeight="1" x14ac:dyDescent="0.25">
      <c r="A102" s="3" t="s">
        <v>107</v>
      </c>
      <c r="B102" s="85">
        <v>18.358000000000001</v>
      </c>
      <c r="C102" s="85">
        <v>21.608000000000001</v>
      </c>
      <c r="D102" s="85">
        <v>-3.25</v>
      </c>
      <c r="E102" s="28"/>
      <c r="F102" s="79">
        <v>18.689</v>
      </c>
      <c r="G102" s="79">
        <v>21.638999999999999</v>
      </c>
      <c r="H102" s="79">
        <v>-2.95</v>
      </c>
      <c r="I102" s="79"/>
      <c r="J102" s="79">
        <v>-0.33100000000000002</v>
      </c>
      <c r="K102" s="79">
        <v>-3.1E-2</v>
      </c>
      <c r="L102" s="79">
        <v>-0.3</v>
      </c>
    </row>
    <row r="103" spans="1:12" s="10" customFormat="1" ht="15" customHeight="1" x14ac:dyDescent="0.25">
      <c r="A103" s="3" t="s">
        <v>108</v>
      </c>
      <c r="B103" s="85">
        <v>18.210999999999999</v>
      </c>
      <c r="C103" s="85">
        <v>21.253</v>
      </c>
      <c r="D103" s="85">
        <v>-3.0409999999999999</v>
      </c>
      <c r="E103" s="28"/>
      <c r="F103" s="79">
        <v>18.417999999999999</v>
      </c>
      <c r="G103" s="79">
        <v>21.31</v>
      </c>
      <c r="H103" s="79">
        <v>-2.8919999999999999</v>
      </c>
      <c r="I103" s="79"/>
      <c r="J103" s="79">
        <v>-0.20699999999999999</v>
      </c>
      <c r="K103" s="79">
        <v>-5.7000000000000002E-2</v>
      </c>
      <c r="L103" s="79">
        <v>-0.14899999999999999</v>
      </c>
    </row>
    <row r="104" spans="1:12" s="10" customFormat="1" ht="15" customHeight="1" x14ac:dyDescent="0.25">
      <c r="A104" s="3" t="s">
        <v>109</v>
      </c>
      <c r="B104" s="85">
        <v>18.187999999999999</v>
      </c>
      <c r="C104" s="85">
        <v>21.068999999999999</v>
      </c>
      <c r="D104" s="85">
        <v>-2.8809999999999998</v>
      </c>
      <c r="E104" s="28"/>
      <c r="F104" s="79">
        <v>18.396000000000001</v>
      </c>
      <c r="G104" s="79">
        <v>21.131</v>
      </c>
      <c r="H104" s="79">
        <v>-2.7360000000000002</v>
      </c>
      <c r="I104" s="79"/>
      <c r="J104" s="79">
        <v>-0.20799999999999999</v>
      </c>
      <c r="K104" s="79">
        <v>-6.2E-2</v>
      </c>
      <c r="L104" s="79">
        <v>-0.14499999999999999</v>
      </c>
    </row>
    <row r="105" spans="1:12" s="10" customFormat="1" ht="15" customHeight="1" x14ac:dyDescent="0.25">
      <c r="A105" s="3" t="s">
        <v>110</v>
      </c>
      <c r="B105" s="85">
        <v>18.321999999999999</v>
      </c>
      <c r="C105" s="85">
        <v>21.303999999999998</v>
      </c>
      <c r="D105" s="85">
        <v>-2.9830000000000001</v>
      </c>
      <c r="E105" s="28"/>
      <c r="F105" s="79">
        <v>18.396999999999998</v>
      </c>
      <c r="G105" s="79">
        <v>21.375</v>
      </c>
      <c r="H105" s="79">
        <v>-2.9769999999999999</v>
      </c>
      <c r="I105" s="79"/>
      <c r="J105" s="79">
        <v>-7.5999999999999998E-2</v>
      </c>
      <c r="K105" s="79">
        <v>-7.0000000000000007E-2</v>
      </c>
      <c r="L105" s="79">
        <v>-5.0000000000000001E-3</v>
      </c>
    </row>
    <row r="106" spans="1:12" s="10" customFormat="1" ht="15" customHeight="1" x14ac:dyDescent="0.25">
      <c r="A106" s="3" t="s">
        <v>111</v>
      </c>
      <c r="B106" s="85">
        <v>18.733000000000001</v>
      </c>
      <c r="C106" s="85">
        <v>21.277999999999999</v>
      </c>
      <c r="D106" s="85">
        <v>-2.5449999999999999</v>
      </c>
      <c r="E106" s="28"/>
      <c r="F106" s="79">
        <v>18.713999999999999</v>
      </c>
      <c r="G106" s="79">
        <v>21.364999999999998</v>
      </c>
      <c r="H106" s="79">
        <v>-2.6509999999999998</v>
      </c>
      <c r="I106" s="79"/>
      <c r="J106" s="79">
        <v>1.9E-2</v>
      </c>
      <c r="K106" s="79">
        <v>-8.6999999999999994E-2</v>
      </c>
      <c r="L106" s="79">
        <v>0.106</v>
      </c>
    </row>
    <row r="107" spans="1:12" s="10" customFormat="1" ht="15" customHeight="1" x14ac:dyDescent="0.25">
      <c r="A107" s="3" t="s">
        <v>112</v>
      </c>
      <c r="B107" s="85">
        <v>18.428000000000001</v>
      </c>
      <c r="C107" s="85">
        <v>21.311</v>
      </c>
      <c r="D107" s="85">
        <v>-2.8820000000000001</v>
      </c>
      <c r="E107" s="28"/>
      <c r="F107" s="79">
        <v>18.402000000000001</v>
      </c>
      <c r="G107" s="79">
        <v>21.396000000000001</v>
      </c>
      <c r="H107" s="79">
        <v>-2.9940000000000002</v>
      </c>
      <c r="I107" s="79"/>
      <c r="J107" s="79">
        <v>2.7E-2</v>
      </c>
      <c r="K107" s="79">
        <v>-8.5000000000000006E-2</v>
      </c>
      <c r="L107" s="79">
        <v>0.112</v>
      </c>
    </row>
    <row r="108" spans="1:12" s="10" customFormat="1" ht="15" customHeight="1" x14ac:dyDescent="0.25">
      <c r="A108" s="3" t="s">
        <v>113</v>
      </c>
      <c r="B108" s="85">
        <v>18.411999999999999</v>
      </c>
      <c r="C108" s="85">
        <v>21.324000000000002</v>
      </c>
      <c r="D108" s="85">
        <v>-2.9119999999999999</v>
      </c>
      <c r="E108" s="28"/>
      <c r="F108" s="79">
        <v>18.376999999999999</v>
      </c>
      <c r="G108" s="79">
        <v>21.401</v>
      </c>
      <c r="H108" s="79">
        <v>-3.024</v>
      </c>
      <c r="I108" s="79"/>
      <c r="J108" s="79">
        <v>3.5000000000000003E-2</v>
      </c>
      <c r="K108" s="79">
        <v>-7.6999999999999999E-2</v>
      </c>
      <c r="L108" s="79">
        <v>0.112</v>
      </c>
    </row>
    <row r="109" spans="1:12" s="10" customFormat="1" ht="15" customHeight="1" x14ac:dyDescent="0.25">
      <c r="A109" s="3" t="s">
        <v>114</v>
      </c>
      <c r="B109" s="85">
        <v>18.366</v>
      </c>
      <c r="C109" s="85">
        <v>21.318000000000001</v>
      </c>
      <c r="D109" s="85">
        <v>-2.9529999999999998</v>
      </c>
      <c r="E109" s="28"/>
      <c r="F109" s="79">
        <v>18.448</v>
      </c>
      <c r="G109" s="79">
        <v>21.375</v>
      </c>
      <c r="H109" s="79">
        <v>-2.927</v>
      </c>
      <c r="I109" s="79"/>
      <c r="J109" s="79">
        <v>-8.2000000000000003E-2</v>
      </c>
      <c r="K109" s="79">
        <v>-5.7000000000000002E-2</v>
      </c>
      <c r="L109" s="79">
        <v>-2.5000000000000001E-2</v>
      </c>
    </row>
    <row r="110" spans="1:12" s="10" customFormat="1" ht="15" customHeight="1" x14ac:dyDescent="0.25">
      <c r="A110" s="3" t="s">
        <v>115</v>
      </c>
      <c r="B110" s="85">
        <v>18.099</v>
      </c>
      <c r="C110" s="85">
        <v>21.483000000000001</v>
      </c>
      <c r="D110" s="85">
        <v>-3.383</v>
      </c>
      <c r="E110" s="28"/>
      <c r="F110" s="79">
        <v>18.103000000000002</v>
      </c>
      <c r="G110" s="79">
        <v>21.539000000000001</v>
      </c>
      <c r="H110" s="79">
        <v>-3.4359999999999999</v>
      </c>
      <c r="I110" s="79"/>
      <c r="J110" s="79">
        <v>-4.0000000000000001E-3</v>
      </c>
      <c r="K110" s="79">
        <v>-5.6000000000000001E-2</v>
      </c>
      <c r="L110" s="79">
        <v>5.2999999999999999E-2</v>
      </c>
    </row>
    <row r="111" spans="1:12" s="10" customFormat="1" ht="15" customHeight="1" x14ac:dyDescent="0.25">
      <c r="A111" s="3" t="s">
        <v>116</v>
      </c>
      <c r="B111" s="85">
        <v>18.058</v>
      </c>
      <c r="C111" s="85">
        <v>21.538</v>
      </c>
      <c r="D111" s="85">
        <v>-3.4790000000000001</v>
      </c>
      <c r="E111" s="28"/>
      <c r="F111" s="79">
        <v>18.129000000000001</v>
      </c>
      <c r="G111" s="79">
        <v>21.593</v>
      </c>
      <c r="H111" s="79">
        <v>-3.4630000000000001</v>
      </c>
      <c r="I111" s="79"/>
      <c r="J111" s="79">
        <v>-7.0999999999999994E-2</v>
      </c>
      <c r="K111" s="79">
        <v>-5.5E-2</v>
      </c>
      <c r="L111" s="79">
        <v>-1.6E-2</v>
      </c>
    </row>
    <row r="112" spans="1:12" s="10" customFormat="1" ht="15" customHeight="1" x14ac:dyDescent="0.25">
      <c r="A112" s="3" t="s">
        <v>117</v>
      </c>
      <c r="B112" s="85">
        <v>18.082000000000001</v>
      </c>
      <c r="C112" s="85">
        <v>21.37</v>
      </c>
      <c r="D112" s="85">
        <v>-3.2879999999999998</v>
      </c>
      <c r="E112" s="28"/>
      <c r="F112" s="79">
        <v>18.34</v>
      </c>
      <c r="G112" s="79">
        <v>21.376999999999999</v>
      </c>
      <c r="H112" s="79">
        <v>-3.036</v>
      </c>
      <c r="I112" s="79"/>
      <c r="J112" s="79">
        <v>-0.25800000000000001</v>
      </c>
      <c r="K112" s="79">
        <v>-7.0000000000000001E-3</v>
      </c>
      <c r="L112" s="79">
        <v>-0.252</v>
      </c>
    </row>
    <row r="113" spans="1:12" s="10" customFormat="1" ht="15" customHeight="1" x14ac:dyDescent="0.25">
      <c r="A113" s="3" t="s">
        <v>118</v>
      </c>
      <c r="B113" s="85">
        <v>18.048999999999999</v>
      </c>
      <c r="C113" s="85">
        <v>21.411000000000001</v>
      </c>
      <c r="D113" s="85">
        <v>-3.3620000000000001</v>
      </c>
      <c r="E113" s="28"/>
      <c r="F113" s="79">
        <v>18.716999999999999</v>
      </c>
      <c r="G113" s="79">
        <v>21.344999999999999</v>
      </c>
      <c r="H113" s="79">
        <v>-2.6280000000000001</v>
      </c>
      <c r="I113" s="79"/>
      <c r="J113" s="79">
        <v>-0.66800000000000004</v>
      </c>
      <c r="K113" s="79">
        <v>6.6000000000000003E-2</v>
      </c>
      <c r="L113" s="79">
        <v>-0.73299999999999998</v>
      </c>
    </row>
    <row r="114" spans="1:12" s="10" customFormat="1" ht="15" customHeight="1" x14ac:dyDescent="0.25">
      <c r="A114" s="3" t="s">
        <v>119</v>
      </c>
      <c r="B114" s="85">
        <v>17.515000000000001</v>
      </c>
      <c r="C114" s="85">
        <v>20.484999999999999</v>
      </c>
      <c r="D114" s="85">
        <v>-2.97</v>
      </c>
      <c r="E114" s="28"/>
      <c r="F114" s="79">
        <v>18.475000000000001</v>
      </c>
      <c r="G114" s="79">
        <v>20.344999999999999</v>
      </c>
      <c r="H114" s="79">
        <v>-1.87</v>
      </c>
      <c r="I114" s="79"/>
      <c r="J114" s="79">
        <v>-0.96</v>
      </c>
      <c r="K114" s="79">
        <v>0.14000000000000001</v>
      </c>
      <c r="L114" s="79">
        <v>-1.1000000000000001</v>
      </c>
    </row>
    <row r="115" spans="1:12" s="10" customFormat="1" ht="15" customHeight="1" x14ac:dyDescent="0.25">
      <c r="A115" s="3" t="s">
        <v>120</v>
      </c>
      <c r="B115" s="85">
        <v>17.364000000000001</v>
      </c>
      <c r="C115" s="85">
        <v>21.222000000000001</v>
      </c>
      <c r="D115" s="85">
        <v>-3.8580000000000001</v>
      </c>
      <c r="E115" s="28"/>
      <c r="F115" s="79">
        <v>18.34</v>
      </c>
      <c r="G115" s="79">
        <v>21.039000000000001</v>
      </c>
      <c r="H115" s="79">
        <v>-2.6989999999999998</v>
      </c>
      <c r="I115" s="79"/>
      <c r="J115" s="79">
        <v>-0.97599999999999998</v>
      </c>
      <c r="K115" s="79">
        <v>0.183</v>
      </c>
      <c r="L115" s="79">
        <v>-1.159</v>
      </c>
    </row>
    <row r="116" spans="1:12" s="10" customFormat="1" ht="15" customHeight="1" x14ac:dyDescent="0.25">
      <c r="A116" s="3" t="s">
        <v>121</v>
      </c>
      <c r="B116" s="85">
        <v>17.285</v>
      </c>
      <c r="C116" s="85">
        <v>21.533999999999999</v>
      </c>
      <c r="D116" s="85">
        <v>-4.25</v>
      </c>
      <c r="E116" s="28"/>
      <c r="F116" s="79">
        <v>18.337</v>
      </c>
      <c r="G116" s="79">
        <v>21.346</v>
      </c>
      <c r="H116" s="79">
        <v>-3.0089999999999999</v>
      </c>
      <c r="I116" s="79"/>
      <c r="J116" s="79">
        <v>-1.052</v>
      </c>
      <c r="K116" s="79">
        <v>0.189</v>
      </c>
      <c r="L116" s="79">
        <v>-1.2410000000000001</v>
      </c>
    </row>
    <row r="117" spans="1:12" s="10" customFormat="1" ht="15" customHeight="1" x14ac:dyDescent="0.25">
      <c r="A117" s="3" t="s">
        <v>122</v>
      </c>
      <c r="B117" s="85">
        <v>17.260999999999999</v>
      </c>
      <c r="C117" s="85">
        <v>21.716000000000001</v>
      </c>
      <c r="D117" s="85">
        <v>-4.4550000000000001</v>
      </c>
      <c r="E117" s="28"/>
      <c r="F117" s="79">
        <v>18.451000000000001</v>
      </c>
      <c r="G117" s="79">
        <v>21.504999999999999</v>
      </c>
      <c r="H117" s="79">
        <v>-3.0539999999999998</v>
      </c>
      <c r="I117" s="79"/>
      <c r="J117" s="79">
        <v>-1.19</v>
      </c>
      <c r="K117" s="79">
        <v>0.21199999999999999</v>
      </c>
      <c r="L117" s="79">
        <v>-1.4019999999999999</v>
      </c>
    </row>
    <row r="118" spans="1:12" s="10" customFormat="1" ht="15" customHeight="1" x14ac:dyDescent="0.25">
      <c r="A118" s="3" t="s">
        <v>123</v>
      </c>
      <c r="B118" s="85">
        <v>17.234000000000002</v>
      </c>
      <c r="C118" s="85">
        <v>22.187000000000001</v>
      </c>
      <c r="D118" s="85">
        <v>-4.9539999999999997</v>
      </c>
      <c r="E118" s="28"/>
      <c r="F118" s="79">
        <v>18.283000000000001</v>
      </c>
      <c r="G118" s="79">
        <v>21.933</v>
      </c>
      <c r="H118" s="79">
        <v>-3.65</v>
      </c>
      <c r="I118" s="79"/>
      <c r="J118" s="79">
        <v>-1.0489999999999999</v>
      </c>
      <c r="K118" s="79">
        <v>0.254</v>
      </c>
      <c r="L118" s="79">
        <v>-1.304</v>
      </c>
    </row>
    <row r="119" spans="1:12" s="10" customFormat="1" ht="15" customHeight="1" x14ac:dyDescent="0.25">
      <c r="A119" s="3" t="s">
        <v>124</v>
      </c>
      <c r="B119" s="85">
        <v>17.248999999999999</v>
      </c>
      <c r="C119" s="85">
        <v>22.187999999999999</v>
      </c>
      <c r="D119" s="85">
        <v>-4.9390000000000001</v>
      </c>
      <c r="E119" s="28"/>
      <c r="F119" s="79">
        <v>18.164999999999999</v>
      </c>
      <c r="G119" s="79">
        <v>21.893999999999998</v>
      </c>
      <c r="H119" s="79">
        <v>-3.7290000000000001</v>
      </c>
      <c r="I119" s="79"/>
      <c r="J119" s="79">
        <v>-0.91600000000000004</v>
      </c>
      <c r="K119" s="79">
        <v>0.29299999999999998</v>
      </c>
      <c r="L119" s="79">
        <v>-1.21</v>
      </c>
    </row>
    <row r="120" spans="1:12" s="10" customFormat="1" ht="15" customHeight="1" x14ac:dyDescent="0.25">
      <c r="A120" s="3" t="s">
        <v>125</v>
      </c>
      <c r="B120" s="85">
        <v>17.155000000000001</v>
      </c>
      <c r="C120" s="85">
        <v>22.27</v>
      </c>
      <c r="D120" s="85">
        <v>-5.1139999999999999</v>
      </c>
      <c r="E120" s="28"/>
      <c r="F120" s="79">
        <v>17.983000000000001</v>
      </c>
      <c r="G120" s="79">
        <v>21.965</v>
      </c>
      <c r="H120" s="79">
        <v>-3.9820000000000002</v>
      </c>
      <c r="I120" s="79"/>
      <c r="J120" s="79">
        <v>-0.82799999999999996</v>
      </c>
      <c r="K120" s="79">
        <v>0.30499999999999999</v>
      </c>
      <c r="L120" s="79">
        <v>-1.1319999999999999</v>
      </c>
    </row>
    <row r="121" spans="1:12" s="10" customFormat="1" ht="15" customHeight="1" x14ac:dyDescent="0.25">
      <c r="A121" s="3" t="s">
        <v>126</v>
      </c>
      <c r="B121" s="85">
        <v>17.335999999999999</v>
      </c>
      <c r="C121" s="85">
        <v>22.315000000000001</v>
      </c>
      <c r="D121" s="85">
        <v>-4.9779999999999998</v>
      </c>
      <c r="E121" s="28"/>
      <c r="F121" s="79">
        <v>18.050999999999998</v>
      </c>
      <c r="G121" s="79">
        <v>22.044</v>
      </c>
      <c r="H121" s="79">
        <v>-3.9929999999999999</v>
      </c>
      <c r="I121" s="79"/>
      <c r="J121" s="79">
        <v>-0.71599999999999997</v>
      </c>
      <c r="K121" s="79">
        <v>0.27</v>
      </c>
      <c r="L121" s="79">
        <v>-0.98499999999999999</v>
      </c>
    </row>
    <row r="122" spans="1:12" s="10" customFormat="1" ht="15" customHeight="1" x14ac:dyDescent="0.25">
      <c r="A122" s="3" t="s">
        <v>127</v>
      </c>
      <c r="B122" s="85">
        <v>17.164000000000001</v>
      </c>
      <c r="C122" s="85">
        <v>22.053000000000001</v>
      </c>
      <c r="D122" s="85">
        <v>-4.8890000000000002</v>
      </c>
      <c r="E122" s="28"/>
      <c r="F122" s="79">
        <v>17.940999999999999</v>
      </c>
      <c r="G122" s="79">
        <v>21.824999999999999</v>
      </c>
      <c r="H122" s="79">
        <v>-3.8839999999999999</v>
      </c>
      <c r="I122" s="79"/>
      <c r="J122" s="79">
        <v>-0.77600000000000002</v>
      </c>
      <c r="K122" s="79">
        <v>0.22800000000000001</v>
      </c>
      <c r="L122" s="79">
        <v>-1.0049999999999999</v>
      </c>
    </row>
    <row r="123" spans="1:12" s="10" customFormat="1" ht="15" customHeight="1" x14ac:dyDescent="0.25">
      <c r="A123" s="3" t="s">
        <v>128</v>
      </c>
      <c r="B123" s="85">
        <v>17.507999999999999</v>
      </c>
      <c r="C123" s="85">
        <v>21.925000000000001</v>
      </c>
      <c r="D123" s="85">
        <v>-4.4169999999999998</v>
      </c>
      <c r="E123" s="28"/>
      <c r="F123" s="79">
        <v>18.318999999999999</v>
      </c>
      <c r="G123" s="79">
        <v>21.712</v>
      </c>
      <c r="H123" s="79">
        <v>-3.3919999999999999</v>
      </c>
      <c r="I123" s="79"/>
      <c r="J123" s="79">
        <v>-0.81100000000000005</v>
      </c>
      <c r="K123" s="79">
        <v>0.214</v>
      </c>
      <c r="L123" s="79">
        <v>-1.0249999999999999</v>
      </c>
    </row>
    <row r="124" spans="1:12" s="10" customFormat="1" ht="15" customHeight="1" x14ac:dyDescent="0.25">
      <c r="A124" s="3" t="s">
        <v>129</v>
      </c>
      <c r="B124" s="85">
        <v>17.404</v>
      </c>
      <c r="C124" s="85">
        <v>21.908999999999999</v>
      </c>
      <c r="D124" s="85">
        <v>-4.5039999999999996</v>
      </c>
      <c r="E124" s="28"/>
      <c r="F124" s="79">
        <v>18.241</v>
      </c>
      <c r="G124" s="79">
        <v>21.721</v>
      </c>
      <c r="H124" s="79">
        <v>-3.4809999999999999</v>
      </c>
      <c r="I124" s="79"/>
      <c r="J124" s="79">
        <v>-0.83699999999999997</v>
      </c>
      <c r="K124" s="79">
        <v>0.187</v>
      </c>
      <c r="L124" s="79">
        <v>-1.024</v>
      </c>
    </row>
    <row r="125" spans="1:12" s="10" customFormat="1" ht="15" customHeight="1" x14ac:dyDescent="0.25">
      <c r="A125" s="3" t="s">
        <v>130</v>
      </c>
      <c r="B125" s="85">
        <v>17.911999999999999</v>
      </c>
      <c r="C125" s="85">
        <v>21.943999999999999</v>
      </c>
      <c r="D125" s="85">
        <v>-4.0339999999999998</v>
      </c>
      <c r="E125" s="28"/>
      <c r="F125" s="79">
        <v>18.600000000000001</v>
      </c>
      <c r="G125" s="79">
        <v>21.783999999999999</v>
      </c>
      <c r="H125" s="79">
        <v>-3.1840000000000002</v>
      </c>
      <c r="I125" s="79"/>
      <c r="J125" s="79">
        <v>-0.68899999999999995</v>
      </c>
      <c r="K125" s="79">
        <v>0.16</v>
      </c>
      <c r="L125" s="79">
        <v>-0.84899999999999998</v>
      </c>
    </row>
    <row r="126" spans="1:12" s="10" customFormat="1" ht="15" customHeight="1" x14ac:dyDescent="0.25">
      <c r="A126" s="3" t="s">
        <v>131</v>
      </c>
      <c r="B126" s="85">
        <v>17.713999999999999</v>
      </c>
      <c r="C126" s="85">
        <v>21.425999999999998</v>
      </c>
      <c r="D126" s="85">
        <v>-3.7130000000000001</v>
      </c>
      <c r="E126" s="28"/>
      <c r="F126" s="79">
        <v>18.302</v>
      </c>
      <c r="G126" s="79">
        <v>21.276</v>
      </c>
      <c r="H126" s="79">
        <v>-2.9740000000000002</v>
      </c>
      <c r="I126" s="79"/>
      <c r="J126" s="79">
        <v>-0.58799999999999997</v>
      </c>
      <c r="K126" s="79">
        <v>0.15</v>
      </c>
      <c r="L126" s="79">
        <v>-0.73799999999999999</v>
      </c>
    </row>
    <row r="127" spans="1:12" s="10" customFormat="1" ht="15" customHeight="1" x14ac:dyDescent="0.25">
      <c r="A127" s="3" t="s">
        <v>132</v>
      </c>
      <c r="B127" s="85">
        <v>18.131</v>
      </c>
      <c r="C127" s="85">
        <v>21.385000000000002</v>
      </c>
      <c r="D127" s="85">
        <v>-3.254</v>
      </c>
      <c r="E127" s="28"/>
      <c r="F127" s="79">
        <v>18.561</v>
      </c>
      <c r="G127" s="79">
        <v>21.274999999999999</v>
      </c>
      <c r="H127" s="79">
        <v>-2.714</v>
      </c>
      <c r="I127" s="79"/>
      <c r="J127" s="79">
        <v>-0.42899999999999999</v>
      </c>
      <c r="K127" s="79">
        <v>0.111</v>
      </c>
      <c r="L127" s="79">
        <v>-0.54</v>
      </c>
    </row>
    <row r="128" spans="1:12" s="10" customFormat="1" ht="15" customHeight="1" x14ac:dyDescent="0.25">
      <c r="A128" s="3" t="s">
        <v>133</v>
      </c>
      <c r="B128" s="85">
        <v>18.05</v>
      </c>
      <c r="C128" s="85">
        <v>21.51</v>
      </c>
      <c r="D128" s="85">
        <v>-3.4590000000000001</v>
      </c>
      <c r="E128" s="28"/>
      <c r="F128" s="79">
        <v>18.448</v>
      </c>
      <c r="G128" s="79">
        <v>21.436</v>
      </c>
      <c r="H128" s="79">
        <v>-2.988</v>
      </c>
      <c r="I128" s="79"/>
      <c r="J128" s="79">
        <v>-0.39800000000000002</v>
      </c>
      <c r="K128" s="79">
        <v>7.3999999999999996E-2</v>
      </c>
      <c r="L128" s="79">
        <v>-0.47099999999999997</v>
      </c>
    </row>
    <row r="129" spans="1:12" s="10" customFormat="1" ht="15" customHeight="1" x14ac:dyDescent="0.25">
      <c r="A129" s="3" t="s">
        <v>134</v>
      </c>
      <c r="B129" s="85">
        <v>18.157</v>
      </c>
      <c r="C129" s="85">
        <v>21.591000000000001</v>
      </c>
      <c r="D129" s="85">
        <v>-3.4340000000000002</v>
      </c>
      <c r="E129" s="28"/>
      <c r="F129" s="79">
        <v>18.422000000000001</v>
      </c>
      <c r="G129" s="79">
        <v>21.564</v>
      </c>
      <c r="H129" s="79">
        <v>-3.1419999999999999</v>
      </c>
      <c r="I129" s="79"/>
      <c r="J129" s="79">
        <v>-0.26500000000000001</v>
      </c>
      <c r="K129" s="79">
        <v>2.7E-2</v>
      </c>
      <c r="L129" s="79">
        <v>-0.29199999999999998</v>
      </c>
    </row>
    <row r="130" spans="1:12" s="10" customFormat="1" ht="15" customHeight="1" x14ac:dyDescent="0.25">
      <c r="A130" s="3" t="s">
        <v>135</v>
      </c>
      <c r="B130" s="85">
        <v>18.251999999999999</v>
      </c>
      <c r="C130" s="85">
        <v>21.597000000000001</v>
      </c>
      <c r="D130" s="85">
        <v>-3.3460000000000001</v>
      </c>
      <c r="E130" s="28"/>
      <c r="F130" s="79">
        <v>18.571999999999999</v>
      </c>
      <c r="G130" s="79">
        <v>21.597999999999999</v>
      </c>
      <c r="H130" s="79">
        <v>-3.0270000000000001</v>
      </c>
      <c r="I130" s="79"/>
      <c r="J130" s="79">
        <v>-0.32</v>
      </c>
      <c r="K130" s="79">
        <v>-1E-3</v>
      </c>
      <c r="L130" s="79">
        <v>-0.31900000000000001</v>
      </c>
    </row>
    <row r="131" spans="1:12" s="10" customFormat="1" ht="15" customHeight="1" x14ac:dyDescent="0.25">
      <c r="A131" s="3" t="s">
        <v>136</v>
      </c>
      <c r="B131" s="85">
        <v>18.41</v>
      </c>
      <c r="C131" s="85">
        <v>21.568999999999999</v>
      </c>
      <c r="D131" s="85">
        <v>-3.1589999999999998</v>
      </c>
      <c r="E131" s="28"/>
      <c r="F131" s="79">
        <v>18.838000000000001</v>
      </c>
      <c r="G131" s="79">
        <v>21.545999999999999</v>
      </c>
      <c r="H131" s="79">
        <v>-2.7080000000000002</v>
      </c>
      <c r="I131" s="79"/>
      <c r="J131" s="79">
        <v>-0.42699999999999999</v>
      </c>
      <c r="K131" s="79">
        <v>2.3E-2</v>
      </c>
      <c r="L131" s="79">
        <v>-0.45100000000000001</v>
      </c>
    </row>
    <row r="132" spans="1:12" s="10" customFormat="1" ht="15" customHeight="1" x14ac:dyDescent="0.25">
      <c r="A132" s="3" t="s">
        <v>137</v>
      </c>
      <c r="B132" s="85">
        <v>18.292999999999999</v>
      </c>
      <c r="C132" s="85">
        <v>21.466999999999999</v>
      </c>
      <c r="D132" s="85">
        <v>-3.173</v>
      </c>
      <c r="E132" s="28"/>
      <c r="F132" s="79">
        <v>18.673999999999999</v>
      </c>
      <c r="G132" s="79">
        <v>21.425999999999998</v>
      </c>
      <c r="H132" s="79">
        <v>-2.7519999999999998</v>
      </c>
      <c r="I132" s="79"/>
      <c r="J132" s="79">
        <v>-0.38100000000000001</v>
      </c>
      <c r="K132" s="79">
        <v>4.1000000000000002E-2</v>
      </c>
      <c r="L132" s="79">
        <v>-0.42099999999999999</v>
      </c>
    </row>
    <row r="133" spans="1:12" s="10" customFormat="1" ht="15" customHeight="1" x14ac:dyDescent="0.25">
      <c r="A133" s="3" t="s">
        <v>138</v>
      </c>
      <c r="B133" s="85">
        <v>18.305</v>
      </c>
      <c r="C133" s="85">
        <v>21.15</v>
      </c>
      <c r="D133" s="85">
        <v>-2.8450000000000002</v>
      </c>
      <c r="E133" s="28"/>
      <c r="F133" s="79">
        <v>18.681000000000001</v>
      </c>
      <c r="G133" s="79">
        <v>21.12</v>
      </c>
      <c r="H133" s="79">
        <v>-2.4390000000000001</v>
      </c>
      <c r="I133" s="79"/>
      <c r="J133" s="79">
        <v>-0.376</v>
      </c>
      <c r="K133" s="79">
        <v>0.03</v>
      </c>
      <c r="L133" s="79">
        <v>-0.40600000000000003</v>
      </c>
    </row>
    <row r="134" spans="1:12" s="10" customFormat="1" ht="15" customHeight="1" x14ac:dyDescent="0.25">
      <c r="A134" s="3" t="s">
        <v>139</v>
      </c>
      <c r="B134" s="85">
        <v>18.532</v>
      </c>
      <c r="C134" s="85">
        <v>21.353999999999999</v>
      </c>
      <c r="D134" s="85">
        <v>-2.8220000000000001</v>
      </c>
      <c r="E134" s="28"/>
      <c r="F134" s="79">
        <v>18.922999999999998</v>
      </c>
      <c r="G134" s="79">
        <v>21.334</v>
      </c>
      <c r="H134" s="79">
        <v>-2.41</v>
      </c>
      <c r="I134" s="79"/>
      <c r="J134" s="79">
        <v>-0.39100000000000001</v>
      </c>
      <c r="K134" s="79">
        <v>0.02</v>
      </c>
      <c r="L134" s="79">
        <v>-0.41099999999999998</v>
      </c>
    </row>
    <row r="135" spans="1:12" s="10" customFormat="1" ht="15" customHeight="1" x14ac:dyDescent="0.25">
      <c r="A135" s="3" t="s">
        <v>140</v>
      </c>
      <c r="B135" s="85">
        <v>19.003</v>
      </c>
      <c r="C135" s="85">
        <v>21.239000000000001</v>
      </c>
      <c r="D135" s="85">
        <v>-2.2360000000000002</v>
      </c>
      <c r="E135" s="28"/>
      <c r="F135" s="79">
        <v>19.172000000000001</v>
      </c>
      <c r="G135" s="79">
        <v>21.222000000000001</v>
      </c>
      <c r="H135" s="79">
        <v>-2.0489999999999999</v>
      </c>
      <c r="I135" s="79"/>
      <c r="J135" s="79">
        <v>-0.16900000000000001</v>
      </c>
      <c r="K135" s="79">
        <v>1.7000000000000001E-2</v>
      </c>
      <c r="L135" s="79">
        <v>-0.186</v>
      </c>
    </row>
    <row r="136" spans="1:12" s="10" customFormat="1" ht="15" customHeight="1" x14ac:dyDescent="0.25">
      <c r="A136" s="3" t="s">
        <v>141</v>
      </c>
      <c r="B136" s="85">
        <v>18.954999999999998</v>
      </c>
      <c r="C136" s="85">
        <v>21.05</v>
      </c>
      <c r="D136" s="85">
        <v>-2.0939999999999999</v>
      </c>
      <c r="E136" s="28"/>
      <c r="F136" s="79">
        <v>19.055</v>
      </c>
      <c r="G136" s="79">
        <v>21.059000000000001</v>
      </c>
      <c r="H136" s="79">
        <v>-2.0049999999999999</v>
      </c>
      <c r="I136" s="79"/>
      <c r="J136" s="79">
        <v>-9.9000000000000005E-2</v>
      </c>
      <c r="K136" s="79">
        <v>-8.9999999999999993E-3</v>
      </c>
      <c r="L136" s="79">
        <v>-0.09</v>
      </c>
    </row>
    <row r="137" spans="1:12" s="10" customFormat="1" ht="15" customHeight="1" x14ac:dyDescent="0.25">
      <c r="A137" s="3" t="s">
        <v>142</v>
      </c>
      <c r="B137" s="85">
        <v>19.291</v>
      </c>
      <c r="C137" s="85">
        <v>21.01</v>
      </c>
      <c r="D137" s="85">
        <v>-1.7190000000000001</v>
      </c>
      <c r="E137" s="28"/>
      <c r="F137" s="79">
        <v>19.338999999999999</v>
      </c>
      <c r="G137" s="79">
        <v>21.02</v>
      </c>
      <c r="H137" s="79">
        <v>-1.681</v>
      </c>
      <c r="I137" s="79"/>
      <c r="J137" s="79">
        <v>-4.8000000000000001E-2</v>
      </c>
      <c r="K137" s="79">
        <v>-0.01</v>
      </c>
      <c r="L137" s="79">
        <v>-3.7999999999999999E-2</v>
      </c>
    </row>
    <row r="138" spans="1:12" s="10" customFormat="1" ht="15" customHeight="1" x14ac:dyDescent="0.25">
      <c r="A138" s="3" t="s">
        <v>143</v>
      </c>
      <c r="B138" s="85">
        <v>19.274999999999999</v>
      </c>
      <c r="C138" s="85">
        <v>20.724</v>
      </c>
      <c r="D138" s="85">
        <v>-1.4490000000000001</v>
      </c>
      <c r="E138" s="28"/>
      <c r="F138" s="79">
        <v>19.350000000000001</v>
      </c>
      <c r="G138" s="79">
        <v>20.734999999999999</v>
      </c>
      <c r="H138" s="79">
        <v>-1.3859999999999999</v>
      </c>
      <c r="I138" s="79"/>
      <c r="J138" s="79">
        <v>-7.4999999999999997E-2</v>
      </c>
      <c r="K138" s="79">
        <v>-1.0999999999999999E-2</v>
      </c>
      <c r="L138" s="79">
        <v>-6.4000000000000001E-2</v>
      </c>
    </row>
    <row r="139" spans="1:12" s="10" customFormat="1" ht="15" customHeight="1" x14ac:dyDescent="0.25">
      <c r="A139" s="3" t="s">
        <v>144</v>
      </c>
      <c r="B139" s="85">
        <v>19.494</v>
      </c>
      <c r="C139" s="85">
        <v>20.722000000000001</v>
      </c>
      <c r="D139" s="85">
        <v>-1.228</v>
      </c>
      <c r="E139" s="28"/>
      <c r="F139" s="79">
        <v>19.363</v>
      </c>
      <c r="G139" s="79">
        <v>20.765999999999998</v>
      </c>
      <c r="H139" s="79">
        <v>-1.403</v>
      </c>
      <c r="I139" s="79"/>
      <c r="J139" s="79">
        <v>0.13100000000000001</v>
      </c>
      <c r="K139" s="79">
        <v>-4.3999999999999997E-2</v>
      </c>
      <c r="L139" s="79">
        <v>0.17499999999999999</v>
      </c>
    </row>
    <row r="140" spans="1:12" s="10" customFormat="1" ht="15" customHeight="1" x14ac:dyDescent="0.25">
      <c r="A140" s="3" t="s">
        <v>145</v>
      </c>
      <c r="B140" s="85">
        <v>19.666</v>
      </c>
      <c r="C140" s="85">
        <v>20.463999999999999</v>
      </c>
      <c r="D140" s="85">
        <v>-0.79800000000000004</v>
      </c>
      <c r="E140" s="28"/>
      <c r="F140" s="79">
        <v>19.417999999999999</v>
      </c>
      <c r="G140" s="79">
        <v>20.538</v>
      </c>
      <c r="H140" s="79">
        <v>-1.1200000000000001</v>
      </c>
      <c r="I140" s="79"/>
      <c r="J140" s="79">
        <v>0.248</v>
      </c>
      <c r="K140" s="79">
        <v>-7.3999999999999996E-2</v>
      </c>
      <c r="L140" s="79">
        <v>0.32200000000000001</v>
      </c>
    </row>
    <row r="141" spans="1:12" s="10" customFormat="1" ht="15" customHeight="1" x14ac:dyDescent="0.25">
      <c r="A141" s="3" t="s">
        <v>146</v>
      </c>
      <c r="B141" s="85">
        <v>19.684000000000001</v>
      </c>
      <c r="C141" s="85">
        <v>20.532</v>
      </c>
      <c r="D141" s="85">
        <v>-0.84799999999999998</v>
      </c>
      <c r="E141" s="28"/>
      <c r="F141" s="79">
        <v>19.462</v>
      </c>
      <c r="G141" s="79">
        <v>20.635999999999999</v>
      </c>
      <c r="H141" s="79">
        <v>-1.1739999999999999</v>
      </c>
      <c r="I141" s="79"/>
      <c r="J141" s="79">
        <v>0.221</v>
      </c>
      <c r="K141" s="79">
        <v>-0.104</v>
      </c>
      <c r="L141" s="79">
        <v>0.32600000000000001</v>
      </c>
    </row>
    <row r="142" spans="1:12" s="10" customFormat="1" ht="15" customHeight="1" x14ac:dyDescent="0.25">
      <c r="A142" s="3" t="s">
        <v>147</v>
      </c>
      <c r="B142" s="85">
        <v>19.818000000000001</v>
      </c>
      <c r="C142" s="85">
        <v>20.096</v>
      </c>
      <c r="D142" s="85">
        <v>-0.27900000000000003</v>
      </c>
      <c r="E142" s="28"/>
      <c r="F142" s="79">
        <v>19.582999999999998</v>
      </c>
      <c r="G142" s="79">
        <v>20.213000000000001</v>
      </c>
      <c r="H142" s="79">
        <v>-0.63</v>
      </c>
      <c r="I142" s="79"/>
      <c r="J142" s="79">
        <v>0.23499999999999999</v>
      </c>
      <c r="K142" s="79">
        <v>-0.11700000000000001</v>
      </c>
      <c r="L142" s="79">
        <v>0.35199999999999998</v>
      </c>
    </row>
    <row r="143" spans="1:12" s="10" customFormat="1" ht="15" customHeight="1" x14ac:dyDescent="0.25">
      <c r="A143" s="3" t="s">
        <v>148</v>
      </c>
      <c r="B143" s="85">
        <v>19.878</v>
      </c>
      <c r="C143" s="85">
        <v>19.994</v>
      </c>
      <c r="D143" s="85">
        <v>-0.11600000000000001</v>
      </c>
      <c r="E143" s="28"/>
      <c r="F143" s="79">
        <v>19.64</v>
      </c>
      <c r="G143" s="79">
        <v>20.140999999999998</v>
      </c>
      <c r="H143" s="79">
        <v>-0.501</v>
      </c>
      <c r="I143" s="79"/>
      <c r="J143" s="79">
        <v>0.23799999999999999</v>
      </c>
      <c r="K143" s="79">
        <v>-0.14699999999999999</v>
      </c>
      <c r="L143" s="79">
        <v>0.38500000000000001</v>
      </c>
    </row>
    <row r="144" spans="1:12" s="10" customFormat="1" ht="15" customHeight="1" x14ac:dyDescent="0.25">
      <c r="A144" s="3" t="s">
        <v>149</v>
      </c>
      <c r="B144" s="85">
        <v>20</v>
      </c>
      <c r="C144" s="85">
        <v>19.78</v>
      </c>
      <c r="D144" s="85">
        <v>0.22</v>
      </c>
      <c r="E144" s="28"/>
      <c r="F144" s="79">
        <v>19.704000000000001</v>
      </c>
      <c r="G144" s="79">
        <v>19.922999999999998</v>
      </c>
      <c r="H144" s="79">
        <v>-0.219</v>
      </c>
      <c r="I144" s="79"/>
      <c r="J144" s="79">
        <v>0.29599999999999999</v>
      </c>
      <c r="K144" s="79">
        <v>-0.14299999999999999</v>
      </c>
      <c r="L144" s="79">
        <v>0.44</v>
      </c>
    </row>
    <row r="145" spans="1:12" s="10" customFormat="1" ht="15" customHeight="1" x14ac:dyDescent="0.25">
      <c r="A145" s="3" t="s">
        <v>150</v>
      </c>
      <c r="B145" s="85">
        <v>20.033000000000001</v>
      </c>
      <c r="C145" s="85">
        <v>19.808</v>
      </c>
      <c r="D145" s="85">
        <v>0.22500000000000001</v>
      </c>
      <c r="E145" s="28"/>
      <c r="F145" s="79">
        <v>19.576000000000001</v>
      </c>
      <c r="G145" s="79">
        <v>19.956</v>
      </c>
      <c r="H145" s="79">
        <v>-0.38</v>
      </c>
      <c r="I145" s="79"/>
      <c r="J145" s="79">
        <v>0.45700000000000002</v>
      </c>
      <c r="K145" s="79">
        <v>-0.14699999999999999</v>
      </c>
      <c r="L145" s="79">
        <v>0.60399999999999998</v>
      </c>
    </row>
    <row r="146" spans="1:12" s="10" customFormat="1" ht="15" customHeight="1" x14ac:dyDescent="0.25">
      <c r="A146" s="3" t="s">
        <v>151</v>
      </c>
      <c r="B146" s="85">
        <v>20.032</v>
      </c>
      <c r="C146" s="85">
        <v>19.515000000000001</v>
      </c>
      <c r="D146" s="85">
        <v>0.51700000000000002</v>
      </c>
      <c r="E146" s="28"/>
      <c r="F146" s="79">
        <v>19.588999999999999</v>
      </c>
      <c r="G146" s="79">
        <v>19.684000000000001</v>
      </c>
      <c r="H146" s="79">
        <v>-9.6000000000000002E-2</v>
      </c>
      <c r="I146" s="79"/>
      <c r="J146" s="79">
        <v>0.443</v>
      </c>
      <c r="K146" s="79">
        <v>-0.17</v>
      </c>
      <c r="L146" s="79">
        <v>0.61299999999999999</v>
      </c>
    </row>
    <row r="147" spans="1:12" s="10" customFormat="1" ht="15" customHeight="1" x14ac:dyDescent="0.25">
      <c r="A147" s="3" t="s">
        <v>152</v>
      </c>
      <c r="B147" s="85">
        <v>20.016999999999999</v>
      </c>
      <c r="C147" s="85">
        <v>19.292999999999999</v>
      </c>
      <c r="D147" s="85">
        <v>0.72399999999999998</v>
      </c>
      <c r="E147" s="28"/>
      <c r="F147" s="79">
        <v>19.634</v>
      </c>
      <c r="G147" s="79">
        <v>19.475000000000001</v>
      </c>
      <c r="H147" s="79">
        <v>0.159</v>
      </c>
      <c r="I147" s="79"/>
      <c r="J147" s="79">
        <v>0.38300000000000001</v>
      </c>
      <c r="K147" s="79">
        <v>-0.183</v>
      </c>
      <c r="L147" s="79">
        <v>0.56599999999999995</v>
      </c>
    </row>
    <row r="148" spans="1:12" s="10" customFormat="1" ht="15" customHeight="1" x14ac:dyDescent="0.25">
      <c r="A148" s="3" t="s">
        <v>153</v>
      </c>
      <c r="B148" s="85">
        <v>20.05</v>
      </c>
      <c r="C148" s="85">
        <v>19.3</v>
      </c>
      <c r="D148" s="85">
        <v>0.75</v>
      </c>
      <c r="E148" s="28"/>
      <c r="F148" s="79">
        <v>19.579000000000001</v>
      </c>
      <c r="G148" s="79">
        <v>19.486000000000001</v>
      </c>
      <c r="H148" s="79">
        <v>9.1999999999999998E-2</v>
      </c>
      <c r="I148" s="79"/>
      <c r="J148" s="79">
        <v>0.47199999999999998</v>
      </c>
      <c r="K148" s="79">
        <v>-0.187</v>
      </c>
      <c r="L148" s="79">
        <v>0.65800000000000003</v>
      </c>
    </row>
    <row r="149" spans="1:12" s="10" customFormat="1" ht="15" customHeight="1" x14ac:dyDescent="0.25">
      <c r="A149" s="3" t="s">
        <v>154</v>
      </c>
      <c r="B149" s="85">
        <v>20.236000000000001</v>
      </c>
      <c r="C149" s="85">
        <v>19.321999999999999</v>
      </c>
      <c r="D149" s="85">
        <v>0.91300000000000003</v>
      </c>
      <c r="E149" s="28"/>
      <c r="F149" s="79">
        <v>19.582999999999998</v>
      </c>
      <c r="G149" s="79">
        <v>19.53</v>
      </c>
      <c r="H149" s="79">
        <v>5.2999999999999999E-2</v>
      </c>
      <c r="I149" s="79"/>
      <c r="J149" s="79">
        <v>0.65300000000000002</v>
      </c>
      <c r="K149" s="79">
        <v>-0.20799999999999999</v>
      </c>
      <c r="L149" s="79">
        <v>0.86</v>
      </c>
    </row>
    <row r="150" spans="1:12" s="10" customFormat="1" ht="15" customHeight="1" x14ac:dyDescent="0.25">
      <c r="A150" s="3" t="s">
        <v>155</v>
      </c>
      <c r="B150" s="85">
        <v>20.681999999999999</v>
      </c>
      <c r="C150" s="85">
        <v>18.905000000000001</v>
      </c>
      <c r="D150" s="85">
        <v>1.7769999999999999</v>
      </c>
      <c r="E150" s="28"/>
      <c r="F150" s="79">
        <v>20.204000000000001</v>
      </c>
      <c r="G150" s="79">
        <v>19.125</v>
      </c>
      <c r="H150" s="79">
        <v>1.079</v>
      </c>
      <c r="I150" s="79"/>
      <c r="J150" s="79">
        <v>0.47799999999999998</v>
      </c>
      <c r="K150" s="79">
        <v>-0.221</v>
      </c>
      <c r="L150" s="79">
        <v>0.69799999999999995</v>
      </c>
    </row>
    <row r="151" spans="1:12" s="10" customFormat="1" ht="15" customHeight="1" x14ac:dyDescent="0.25">
      <c r="A151" s="3" t="s">
        <v>156</v>
      </c>
      <c r="B151" s="85">
        <v>20.49</v>
      </c>
      <c r="C151" s="85">
        <v>19.018999999999998</v>
      </c>
      <c r="D151" s="85">
        <v>1.4710000000000001</v>
      </c>
      <c r="E151" s="28"/>
      <c r="F151" s="79">
        <v>19.823</v>
      </c>
      <c r="G151" s="79">
        <v>19.251999999999999</v>
      </c>
      <c r="H151" s="79">
        <v>0.57099999999999995</v>
      </c>
      <c r="I151" s="79"/>
      <c r="J151" s="79">
        <v>0.66700000000000004</v>
      </c>
      <c r="K151" s="79">
        <v>-0.23300000000000001</v>
      </c>
      <c r="L151" s="79">
        <v>0.9</v>
      </c>
    </row>
    <row r="152" spans="1:12" s="10" customFormat="1" ht="15" customHeight="1" x14ac:dyDescent="0.25">
      <c r="A152" s="3" t="s">
        <v>157</v>
      </c>
      <c r="B152" s="85">
        <v>20.37</v>
      </c>
      <c r="C152" s="85">
        <v>18.823</v>
      </c>
      <c r="D152" s="85">
        <v>1.5469999999999999</v>
      </c>
      <c r="E152" s="28"/>
      <c r="F152" s="79">
        <v>19.888999999999999</v>
      </c>
      <c r="G152" s="79">
        <v>19.052</v>
      </c>
      <c r="H152" s="79">
        <v>0.83699999999999997</v>
      </c>
      <c r="I152" s="79"/>
      <c r="J152" s="79">
        <v>0.48099999999999998</v>
      </c>
      <c r="K152" s="79">
        <v>-0.22900000000000001</v>
      </c>
      <c r="L152" s="79">
        <v>0.70899999999999996</v>
      </c>
    </row>
    <row r="153" spans="1:12" s="10" customFormat="1" ht="15" customHeight="1" x14ac:dyDescent="0.25">
      <c r="A153" s="3" t="s">
        <v>158</v>
      </c>
      <c r="B153" s="85">
        <v>20.273</v>
      </c>
      <c r="C153" s="85">
        <v>18.745999999999999</v>
      </c>
      <c r="D153" s="85">
        <v>1.528</v>
      </c>
      <c r="E153" s="28"/>
      <c r="F153" s="79">
        <v>19.931999999999999</v>
      </c>
      <c r="G153" s="79">
        <v>18.981999999999999</v>
      </c>
      <c r="H153" s="79">
        <v>0.95</v>
      </c>
      <c r="I153" s="79"/>
      <c r="J153" s="79">
        <v>0.34100000000000003</v>
      </c>
      <c r="K153" s="79">
        <v>-0.23599999999999999</v>
      </c>
      <c r="L153" s="79">
        <v>0.57699999999999996</v>
      </c>
    </row>
    <row r="154" spans="1:12" s="10" customFormat="1" ht="15" customHeight="1" x14ac:dyDescent="0.25">
      <c r="A154" s="3" t="s">
        <v>159</v>
      </c>
      <c r="B154" s="85">
        <v>20.103000000000002</v>
      </c>
      <c r="C154" s="85">
        <v>18.88</v>
      </c>
      <c r="D154" s="85">
        <v>1.2230000000000001</v>
      </c>
      <c r="E154" s="28"/>
      <c r="F154" s="79">
        <v>20.099</v>
      </c>
      <c r="G154" s="79">
        <v>19.079999999999998</v>
      </c>
      <c r="H154" s="79">
        <v>1.0189999999999999</v>
      </c>
      <c r="I154" s="79"/>
      <c r="J154" s="79">
        <v>5.0000000000000001E-3</v>
      </c>
      <c r="K154" s="79">
        <v>-0.2</v>
      </c>
      <c r="L154" s="79">
        <v>0.20399999999999999</v>
      </c>
    </row>
    <row r="155" spans="1:12" s="10" customFormat="1" ht="15" customHeight="1" x14ac:dyDescent="0.25">
      <c r="A155" s="3" t="s">
        <v>160</v>
      </c>
      <c r="B155" s="85">
        <v>19.701000000000001</v>
      </c>
      <c r="C155" s="85">
        <v>18.811</v>
      </c>
      <c r="D155" s="85">
        <v>0.89</v>
      </c>
      <c r="E155" s="28"/>
      <c r="F155" s="79">
        <v>19.800999999999998</v>
      </c>
      <c r="G155" s="79">
        <v>18.97</v>
      </c>
      <c r="H155" s="79">
        <v>0.83099999999999996</v>
      </c>
      <c r="I155" s="79"/>
      <c r="J155" s="79">
        <v>-0.1</v>
      </c>
      <c r="K155" s="79">
        <v>-0.159</v>
      </c>
      <c r="L155" s="79">
        <v>5.8999999999999997E-2</v>
      </c>
    </row>
    <row r="156" spans="1:12" s="10" customFormat="1" ht="15" customHeight="1" x14ac:dyDescent="0.25">
      <c r="A156" s="3" t="s">
        <v>161</v>
      </c>
      <c r="B156" s="85">
        <v>17.704999999999998</v>
      </c>
      <c r="C156" s="85">
        <v>18.911000000000001</v>
      </c>
      <c r="D156" s="85">
        <v>-1.2070000000000001</v>
      </c>
      <c r="E156" s="28"/>
      <c r="F156" s="79">
        <v>18.126000000000001</v>
      </c>
      <c r="G156" s="79">
        <v>19.007000000000001</v>
      </c>
      <c r="H156" s="79">
        <v>-0.88100000000000001</v>
      </c>
      <c r="I156" s="79"/>
      <c r="J156" s="79">
        <v>-0.42099999999999999</v>
      </c>
      <c r="K156" s="79">
        <v>-9.6000000000000002E-2</v>
      </c>
      <c r="L156" s="79">
        <v>-0.32600000000000001</v>
      </c>
    </row>
    <row r="157" spans="1:12" s="10" customFormat="1" ht="15" customHeight="1" x14ac:dyDescent="0.25">
      <c r="A157" s="3" t="s">
        <v>162</v>
      </c>
      <c r="B157" s="85">
        <v>18.484999999999999</v>
      </c>
      <c r="C157" s="85">
        <v>18.788</v>
      </c>
      <c r="D157" s="85">
        <v>-0.30299999999999999</v>
      </c>
      <c r="E157" s="28"/>
      <c r="F157" s="79">
        <v>19.126999999999999</v>
      </c>
      <c r="G157" s="79">
        <v>18.777000000000001</v>
      </c>
      <c r="H157" s="79">
        <v>0.35</v>
      </c>
      <c r="I157" s="79"/>
      <c r="J157" s="79">
        <v>-0.64200000000000002</v>
      </c>
      <c r="K157" s="79">
        <v>1.0999999999999999E-2</v>
      </c>
      <c r="L157" s="79">
        <v>-0.65300000000000002</v>
      </c>
    </row>
    <row r="158" spans="1:12" s="10" customFormat="1" ht="15" customHeight="1" x14ac:dyDescent="0.25">
      <c r="A158" s="3" t="s">
        <v>163</v>
      </c>
      <c r="B158" s="85">
        <v>16.966000000000001</v>
      </c>
      <c r="C158" s="85">
        <v>19.02</v>
      </c>
      <c r="D158" s="85">
        <v>-2.0539999999999998</v>
      </c>
      <c r="E158" s="28"/>
      <c r="F158" s="79">
        <v>17.564</v>
      </c>
      <c r="G158" s="79">
        <v>18.946000000000002</v>
      </c>
      <c r="H158" s="79">
        <v>-1.3819999999999999</v>
      </c>
      <c r="I158" s="79"/>
      <c r="J158" s="79">
        <v>-0.59799999999999998</v>
      </c>
      <c r="K158" s="79">
        <v>7.3999999999999996E-2</v>
      </c>
      <c r="L158" s="79">
        <v>-0.67200000000000004</v>
      </c>
    </row>
    <row r="159" spans="1:12" s="10" customFormat="1" ht="15" customHeight="1" x14ac:dyDescent="0.25">
      <c r="A159" s="3" t="s">
        <v>164</v>
      </c>
      <c r="B159" s="85">
        <v>16.82</v>
      </c>
      <c r="C159" s="85">
        <v>19.181000000000001</v>
      </c>
      <c r="D159" s="85">
        <v>-2.3610000000000002</v>
      </c>
      <c r="E159" s="28"/>
      <c r="F159" s="79">
        <v>17.45</v>
      </c>
      <c r="G159" s="79">
        <v>19.079999999999998</v>
      </c>
      <c r="H159" s="79">
        <v>-1.63</v>
      </c>
      <c r="I159" s="79"/>
      <c r="J159" s="79">
        <v>-0.63</v>
      </c>
      <c r="K159" s="79">
        <v>0.10100000000000001</v>
      </c>
      <c r="L159" s="79">
        <v>-0.73</v>
      </c>
    </row>
    <row r="160" spans="1:12" s="10" customFormat="1" ht="15" customHeight="1" x14ac:dyDescent="0.25">
      <c r="A160" s="3" t="s">
        <v>165</v>
      </c>
      <c r="B160" s="85">
        <v>16.651</v>
      </c>
      <c r="C160" s="85">
        <v>19.132000000000001</v>
      </c>
      <c r="D160" s="85">
        <v>-2.4820000000000002</v>
      </c>
      <c r="E160" s="28"/>
      <c r="F160" s="79">
        <v>17.373999999999999</v>
      </c>
      <c r="G160" s="79">
        <v>19.033999999999999</v>
      </c>
      <c r="H160" s="79">
        <v>-1.66</v>
      </c>
      <c r="I160" s="79"/>
      <c r="J160" s="79">
        <v>-0.72399999999999998</v>
      </c>
      <c r="K160" s="79">
        <v>9.8000000000000004E-2</v>
      </c>
      <c r="L160" s="79">
        <v>-0.82199999999999995</v>
      </c>
    </row>
    <row r="161" spans="1:12" s="10" customFormat="1" ht="15" customHeight="1" x14ac:dyDescent="0.25">
      <c r="A161" s="3" t="s">
        <v>166</v>
      </c>
      <c r="B161" s="85">
        <v>16.545000000000002</v>
      </c>
      <c r="C161" s="85">
        <v>19.225000000000001</v>
      </c>
      <c r="D161" s="85">
        <v>-2.68</v>
      </c>
      <c r="E161" s="28"/>
      <c r="F161" s="79">
        <v>17.385999999999999</v>
      </c>
      <c r="G161" s="79">
        <v>19.109000000000002</v>
      </c>
      <c r="H161" s="79">
        <v>-1.722</v>
      </c>
      <c r="I161" s="79"/>
      <c r="J161" s="79">
        <v>-0.84199999999999997</v>
      </c>
      <c r="K161" s="79">
        <v>0.11700000000000001</v>
      </c>
      <c r="L161" s="79">
        <v>-0.95799999999999996</v>
      </c>
    </row>
    <row r="162" spans="1:12" s="10" customFormat="1" ht="15" customHeight="1" x14ac:dyDescent="0.25">
      <c r="A162" s="3" t="s">
        <v>167</v>
      </c>
      <c r="B162" s="85">
        <v>16.446999999999999</v>
      </c>
      <c r="C162" s="85">
        <v>19.323</v>
      </c>
      <c r="D162" s="85">
        <v>-2.8759999999999999</v>
      </c>
      <c r="E162" s="28"/>
      <c r="F162" s="79">
        <v>17.318999999999999</v>
      </c>
      <c r="G162" s="79">
        <v>19.190000000000001</v>
      </c>
      <c r="H162" s="79">
        <v>-1.871</v>
      </c>
      <c r="I162" s="79"/>
      <c r="J162" s="79">
        <v>-0.872</v>
      </c>
      <c r="K162" s="79">
        <v>0.13300000000000001</v>
      </c>
      <c r="L162" s="79">
        <v>-1.0049999999999999</v>
      </c>
    </row>
    <row r="163" spans="1:12" s="10" customFormat="1" ht="15" customHeight="1" x14ac:dyDescent="0.25">
      <c r="A163" s="3" t="s">
        <v>168</v>
      </c>
      <c r="B163" s="85">
        <v>16.488</v>
      </c>
      <c r="C163" s="85">
        <v>19.826000000000001</v>
      </c>
      <c r="D163" s="85">
        <v>-3.3380000000000001</v>
      </c>
      <c r="E163" s="28"/>
      <c r="F163" s="79">
        <v>17.294</v>
      </c>
      <c r="G163" s="79">
        <v>19.652999999999999</v>
      </c>
      <c r="H163" s="79">
        <v>-2.359</v>
      </c>
      <c r="I163" s="79"/>
      <c r="J163" s="79">
        <v>-0.80600000000000005</v>
      </c>
      <c r="K163" s="79">
        <v>0.17299999999999999</v>
      </c>
      <c r="L163" s="79">
        <v>-0.97899999999999998</v>
      </c>
    </row>
    <row r="164" spans="1:12" s="10" customFormat="1" ht="15" customHeight="1" x14ac:dyDescent="0.25">
      <c r="A164" s="3" t="s">
        <v>169</v>
      </c>
      <c r="B164" s="85">
        <v>15.678000000000001</v>
      </c>
      <c r="C164" s="85">
        <v>19.677</v>
      </c>
      <c r="D164" s="85">
        <v>-3.9990000000000001</v>
      </c>
      <c r="E164" s="28"/>
      <c r="F164" s="79">
        <v>16.187999999999999</v>
      </c>
      <c r="G164" s="79">
        <v>19.484000000000002</v>
      </c>
      <c r="H164" s="79">
        <v>-3.2959999999999998</v>
      </c>
      <c r="I164" s="79"/>
      <c r="J164" s="79">
        <v>-0.51</v>
      </c>
      <c r="K164" s="79">
        <v>0.193</v>
      </c>
      <c r="L164" s="79">
        <v>-0.70299999999999996</v>
      </c>
    </row>
    <row r="165" spans="1:12" s="10" customFormat="1" ht="15" customHeight="1" x14ac:dyDescent="0.25">
      <c r="A165" s="3" t="s">
        <v>170</v>
      </c>
      <c r="B165" s="85">
        <v>16.341000000000001</v>
      </c>
      <c r="C165" s="85">
        <v>19.727</v>
      </c>
      <c r="D165" s="85">
        <v>-3.3860000000000001</v>
      </c>
      <c r="E165" s="28"/>
      <c r="F165" s="79">
        <v>16.722000000000001</v>
      </c>
      <c r="G165" s="79">
        <v>19.568999999999999</v>
      </c>
      <c r="H165" s="79">
        <v>-2.847</v>
      </c>
      <c r="I165" s="79"/>
      <c r="J165" s="79">
        <v>-0.38100000000000001</v>
      </c>
      <c r="K165" s="79">
        <v>0.158</v>
      </c>
      <c r="L165" s="79">
        <v>-0.53900000000000003</v>
      </c>
    </row>
    <row r="166" spans="1:12" s="10" customFormat="1" ht="15" customHeight="1" x14ac:dyDescent="0.25">
      <c r="A166" s="3" t="s">
        <v>171</v>
      </c>
      <c r="B166" s="85">
        <v>16.21</v>
      </c>
      <c r="C166" s="85">
        <v>19.771999999999998</v>
      </c>
      <c r="D166" s="85">
        <v>-3.5619999999999998</v>
      </c>
      <c r="E166" s="28"/>
      <c r="F166" s="79">
        <v>16.568000000000001</v>
      </c>
      <c r="G166" s="79">
        <v>19.646000000000001</v>
      </c>
      <c r="H166" s="79">
        <v>-3.0779999999999998</v>
      </c>
      <c r="I166" s="79"/>
      <c r="J166" s="79">
        <v>-0.35799999999999998</v>
      </c>
      <c r="K166" s="79">
        <v>0.126</v>
      </c>
      <c r="L166" s="79">
        <v>-0.48399999999999999</v>
      </c>
    </row>
    <row r="167" spans="1:12" s="10" customFormat="1" ht="15" customHeight="1" x14ac:dyDescent="0.25">
      <c r="A167" s="3" t="s">
        <v>172</v>
      </c>
      <c r="B167" s="85">
        <v>16.399999999999999</v>
      </c>
      <c r="C167" s="85">
        <v>19.649000000000001</v>
      </c>
      <c r="D167" s="85">
        <v>-3.2490000000000001</v>
      </c>
      <c r="E167" s="28"/>
      <c r="F167" s="79">
        <v>16.690999999999999</v>
      </c>
      <c r="G167" s="79">
        <v>19.536999999999999</v>
      </c>
      <c r="H167" s="79">
        <v>-2.8460000000000001</v>
      </c>
      <c r="I167" s="79"/>
      <c r="J167" s="79">
        <v>-0.29099999999999998</v>
      </c>
      <c r="K167" s="79">
        <v>0.112</v>
      </c>
      <c r="L167" s="79">
        <v>-0.40300000000000002</v>
      </c>
    </row>
    <row r="168" spans="1:12" s="10" customFormat="1" ht="15" customHeight="1" x14ac:dyDescent="0.25">
      <c r="A168" s="3" t="s">
        <v>173</v>
      </c>
      <c r="B168" s="85">
        <v>16.670000000000002</v>
      </c>
      <c r="C168" s="85">
        <v>19.626999999999999</v>
      </c>
      <c r="D168" s="85">
        <v>-2.9580000000000002</v>
      </c>
      <c r="E168" s="28"/>
      <c r="F168" s="79">
        <v>16.853000000000002</v>
      </c>
      <c r="G168" s="79">
        <v>19.536999999999999</v>
      </c>
      <c r="H168" s="79">
        <v>-2.6840000000000002</v>
      </c>
      <c r="I168" s="79"/>
      <c r="J168" s="79">
        <v>-0.183</v>
      </c>
      <c r="K168" s="79">
        <v>9.0999999999999998E-2</v>
      </c>
      <c r="L168" s="79">
        <v>-0.27300000000000002</v>
      </c>
    </row>
    <row r="169" spans="1:12" s="10" customFormat="1" ht="15" customHeight="1" x14ac:dyDescent="0.25">
      <c r="A169" s="3" t="s">
        <v>174</v>
      </c>
      <c r="B169" s="85">
        <v>16.683</v>
      </c>
      <c r="C169" s="85">
        <v>19.727</v>
      </c>
      <c r="D169" s="85">
        <v>-3.044</v>
      </c>
      <c r="E169" s="28"/>
      <c r="F169" s="79">
        <v>16.759</v>
      </c>
      <c r="G169" s="79">
        <v>19.643999999999998</v>
      </c>
      <c r="H169" s="79">
        <v>-2.8849999999999998</v>
      </c>
      <c r="I169" s="79"/>
      <c r="J169" s="79">
        <v>-7.5999999999999998E-2</v>
      </c>
      <c r="K169" s="79">
        <v>8.3000000000000004E-2</v>
      </c>
      <c r="L169" s="79">
        <v>-0.159</v>
      </c>
    </row>
    <row r="170" spans="1:12" s="10" customFormat="1" ht="15" customHeight="1" x14ac:dyDescent="0.25">
      <c r="A170" s="3" t="s">
        <v>175</v>
      </c>
      <c r="B170" s="85">
        <v>17.614999999999998</v>
      </c>
      <c r="C170" s="85">
        <v>20.012</v>
      </c>
      <c r="D170" s="85">
        <v>-2.3969999999999998</v>
      </c>
      <c r="E170" s="28"/>
      <c r="F170" s="79">
        <v>17.558</v>
      </c>
      <c r="G170" s="79">
        <v>19.943999999999999</v>
      </c>
      <c r="H170" s="79">
        <v>-2.3860000000000001</v>
      </c>
      <c r="I170" s="79"/>
      <c r="J170" s="79">
        <v>5.7000000000000002E-2</v>
      </c>
      <c r="K170" s="79">
        <v>6.8000000000000005E-2</v>
      </c>
      <c r="L170" s="79">
        <v>-1.0999999999999999E-2</v>
      </c>
    </row>
    <row r="171" spans="1:12" s="10" customFormat="1" ht="15" customHeight="1" x14ac:dyDescent="0.25">
      <c r="A171" s="3" t="s">
        <v>176</v>
      </c>
      <c r="B171" s="85">
        <v>17.606999999999999</v>
      </c>
      <c r="C171" s="85">
        <v>19.983000000000001</v>
      </c>
      <c r="D171" s="85">
        <v>-2.3769999999999998</v>
      </c>
      <c r="E171" s="28"/>
      <c r="F171" s="79">
        <v>17.559999999999999</v>
      </c>
      <c r="G171" s="79">
        <v>19.946999999999999</v>
      </c>
      <c r="H171" s="79">
        <v>-2.387</v>
      </c>
      <c r="I171" s="79"/>
      <c r="J171" s="79">
        <v>4.5999999999999999E-2</v>
      </c>
      <c r="K171" s="79">
        <v>3.5999999999999997E-2</v>
      </c>
      <c r="L171" s="79">
        <v>0.01</v>
      </c>
    </row>
    <row r="172" spans="1:12" s="10" customFormat="1" ht="15" customHeight="1" x14ac:dyDescent="0.25">
      <c r="A172" s="3" t="s">
        <v>177</v>
      </c>
      <c r="B172" s="85">
        <v>17.684000000000001</v>
      </c>
      <c r="C172" s="85">
        <v>19.978999999999999</v>
      </c>
      <c r="D172" s="85">
        <v>-2.2949999999999999</v>
      </c>
      <c r="E172" s="28"/>
      <c r="F172" s="79">
        <v>17.585999999999999</v>
      </c>
      <c r="G172" s="79">
        <v>19.971</v>
      </c>
      <c r="H172" s="79">
        <v>-2.3860000000000001</v>
      </c>
      <c r="I172" s="79"/>
      <c r="J172" s="79">
        <v>9.9000000000000005E-2</v>
      </c>
      <c r="K172" s="79">
        <v>8.0000000000000002E-3</v>
      </c>
      <c r="L172" s="79">
        <v>9.0999999999999998E-2</v>
      </c>
    </row>
    <row r="173" spans="1:12" s="10" customFormat="1" ht="15" customHeight="1" x14ac:dyDescent="0.25">
      <c r="A173" s="3" t="s">
        <v>178</v>
      </c>
      <c r="B173" s="85">
        <v>17.972000000000001</v>
      </c>
      <c r="C173" s="85">
        <v>19.948</v>
      </c>
      <c r="D173" s="85">
        <v>-1.976</v>
      </c>
      <c r="E173" s="28"/>
      <c r="F173" s="79">
        <v>17.853000000000002</v>
      </c>
      <c r="G173" s="79">
        <v>19.946000000000002</v>
      </c>
      <c r="H173" s="79">
        <v>-2.093</v>
      </c>
      <c r="I173" s="79"/>
      <c r="J173" s="79">
        <v>0.11899999999999999</v>
      </c>
      <c r="K173" s="79">
        <v>2E-3</v>
      </c>
      <c r="L173" s="79">
        <v>0.11700000000000001</v>
      </c>
    </row>
    <row r="174" spans="1:12" s="10" customFormat="1" ht="15" customHeight="1" x14ac:dyDescent="0.25">
      <c r="A174" s="3" t="s">
        <v>179</v>
      </c>
      <c r="B174" s="85">
        <v>18.454999999999998</v>
      </c>
      <c r="C174" s="85">
        <v>20.279</v>
      </c>
      <c r="D174" s="85">
        <v>-1.823</v>
      </c>
      <c r="E174" s="28"/>
      <c r="F174" s="79">
        <v>18.135999999999999</v>
      </c>
      <c r="G174" s="79">
        <v>20.305</v>
      </c>
      <c r="H174" s="79">
        <v>-2.169</v>
      </c>
      <c r="I174" s="79"/>
      <c r="J174" s="79">
        <v>0.32</v>
      </c>
      <c r="K174" s="79">
        <v>-2.5999999999999999E-2</v>
      </c>
      <c r="L174" s="79">
        <v>0.34599999999999997</v>
      </c>
    </row>
    <row r="175" spans="1:12" s="10" customFormat="1" ht="15" customHeight="1" x14ac:dyDescent="0.25">
      <c r="A175" s="3" t="s">
        <v>180</v>
      </c>
      <c r="B175" s="85">
        <v>18.454000000000001</v>
      </c>
      <c r="C175" s="85">
        <v>20.143000000000001</v>
      </c>
      <c r="D175" s="85">
        <v>-1.69</v>
      </c>
      <c r="E175" s="28"/>
      <c r="F175" s="79">
        <v>18.184999999999999</v>
      </c>
      <c r="G175" s="79">
        <v>20.195</v>
      </c>
      <c r="H175" s="79">
        <v>-2.0099999999999998</v>
      </c>
      <c r="I175" s="79"/>
      <c r="J175" s="79">
        <v>0.26800000000000002</v>
      </c>
      <c r="K175" s="79">
        <v>-5.1999999999999998E-2</v>
      </c>
      <c r="L175" s="79">
        <v>0.32</v>
      </c>
    </row>
    <row r="176" spans="1:12" s="10" customFormat="1" ht="15" customHeight="1" x14ac:dyDescent="0.25">
      <c r="A176" s="3" t="s">
        <v>181</v>
      </c>
      <c r="B176" s="85">
        <v>18.550999999999998</v>
      </c>
      <c r="C176" s="85">
        <v>20.091999999999999</v>
      </c>
      <c r="D176" s="85">
        <v>-1.5409999999999999</v>
      </c>
      <c r="E176" s="28"/>
      <c r="F176" s="79">
        <v>18.396000000000001</v>
      </c>
      <c r="G176" s="79">
        <v>20.148</v>
      </c>
      <c r="H176" s="79">
        <v>-1.752</v>
      </c>
      <c r="I176" s="79"/>
      <c r="J176" s="79">
        <v>0.155</v>
      </c>
      <c r="K176" s="79">
        <v>-5.7000000000000002E-2</v>
      </c>
      <c r="L176" s="79">
        <v>0.21199999999999999</v>
      </c>
    </row>
    <row r="177" spans="1:12" s="10" customFormat="1" ht="15" customHeight="1" x14ac:dyDescent="0.25">
      <c r="A177" s="3" t="s">
        <v>182</v>
      </c>
      <c r="B177" s="85">
        <v>18.591000000000001</v>
      </c>
      <c r="C177" s="85">
        <v>20.018999999999998</v>
      </c>
      <c r="D177" s="85">
        <v>-1.4279999999999999</v>
      </c>
      <c r="E177" s="28"/>
      <c r="F177" s="79">
        <v>18.341000000000001</v>
      </c>
      <c r="G177" s="79">
        <v>20.099</v>
      </c>
      <c r="H177" s="79">
        <v>-1.758</v>
      </c>
      <c r="I177" s="79"/>
      <c r="J177" s="79">
        <v>0.25</v>
      </c>
      <c r="K177" s="79">
        <v>-0.08</v>
      </c>
      <c r="L177" s="79">
        <v>0.32900000000000001</v>
      </c>
    </row>
    <row r="178" spans="1:12" s="10" customFormat="1" ht="15" customHeight="1" x14ac:dyDescent="0.25">
      <c r="A178" s="3" t="s">
        <v>183</v>
      </c>
      <c r="B178" s="85">
        <v>18.808</v>
      </c>
      <c r="C178" s="85">
        <v>20.292000000000002</v>
      </c>
      <c r="D178" s="85">
        <v>-1.484</v>
      </c>
      <c r="E178" s="28"/>
      <c r="F178" s="79">
        <v>18.597999999999999</v>
      </c>
      <c r="G178" s="79">
        <v>20.373999999999999</v>
      </c>
      <c r="H178" s="79">
        <v>-1.776</v>
      </c>
      <c r="I178" s="79"/>
      <c r="J178" s="79">
        <v>0.21</v>
      </c>
      <c r="K178" s="79">
        <v>-8.3000000000000004E-2</v>
      </c>
      <c r="L178" s="79">
        <v>0.29199999999999998</v>
      </c>
    </row>
    <row r="179" spans="1:12" s="10" customFormat="1" ht="15" customHeight="1" x14ac:dyDescent="0.25">
      <c r="A179" s="3" t="s">
        <v>184</v>
      </c>
      <c r="B179" s="85">
        <v>18.692</v>
      </c>
      <c r="C179" s="85">
        <v>20.306000000000001</v>
      </c>
      <c r="D179" s="85">
        <v>-1.615</v>
      </c>
      <c r="E179" s="28"/>
      <c r="F179" s="79">
        <v>18.475000000000001</v>
      </c>
      <c r="G179" s="79">
        <v>20.384</v>
      </c>
      <c r="H179" s="79">
        <v>-1.909</v>
      </c>
      <c r="I179" s="79"/>
      <c r="J179" s="79">
        <v>0.216</v>
      </c>
      <c r="K179" s="79">
        <v>-7.8E-2</v>
      </c>
      <c r="L179" s="79">
        <v>0.29399999999999998</v>
      </c>
    </row>
    <row r="180" spans="1:12" s="10" customFormat="1" ht="15" customHeight="1" x14ac:dyDescent="0.25">
      <c r="A180" s="3" t="s">
        <v>185</v>
      </c>
      <c r="B180" s="85">
        <v>18.449000000000002</v>
      </c>
      <c r="C180" s="85">
        <v>20.379000000000001</v>
      </c>
      <c r="D180" s="85">
        <v>-1.93</v>
      </c>
      <c r="E180" s="28"/>
      <c r="F180" s="79">
        <v>18.204000000000001</v>
      </c>
      <c r="G180" s="79">
        <v>20.436</v>
      </c>
      <c r="H180" s="79">
        <v>-2.2320000000000002</v>
      </c>
      <c r="I180" s="79"/>
      <c r="J180" s="79">
        <v>0.245</v>
      </c>
      <c r="K180" s="79">
        <v>-5.6000000000000001E-2</v>
      </c>
      <c r="L180" s="79">
        <v>0.30199999999999999</v>
      </c>
    </row>
    <row r="181" spans="1:12" s="10" customFormat="1" ht="15" customHeight="1" x14ac:dyDescent="0.25">
      <c r="A181" s="3" t="s">
        <v>186</v>
      </c>
      <c r="B181" s="85">
        <v>18.321000000000002</v>
      </c>
      <c r="C181" s="85">
        <v>20.507000000000001</v>
      </c>
      <c r="D181" s="85">
        <v>-2.1859999999999999</v>
      </c>
      <c r="E181" s="28"/>
      <c r="F181" s="79">
        <v>18.05</v>
      </c>
      <c r="G181" s="79">
        <v>20.538</v>
      </c>
      <c r="H181" s="79">
        <v>-2.488</v>
      </c>
      <c r="I181" s="79"/>
      <c r="J181" s="79">
        <v>0.27100000000000002</v>
      </c>
      <c r="K181" s="79">
        <v>-3.1E-2</v>
      </c>
      <c r="L181" s="79">
        <v>0.30199999999999999</v>
      </c>
    </row>
    <row r="182" spans="1:12" s="10" customFormat="1" ht="15" customHeight="1" x14ac:dyDescent="0.25">
      <c r="A182" s="3" t="s">
        <v>187</v>
      </c>
      <c r="B182" s="85">
        <v>17.936</v>
      </c>
      <c r="C182" s="85">
        <v>20.686</v>
      </c>
      <c r="D182" s="85">
        <v>-2.75</v>
      </c>
      <c r="E182" s="28"/>
      <c r="F182" s="79">
        <v>17.895</v>
      </c>
      <c r="G182" s="79">
        <v>20.684000000000001</v>
      </c>
      <c r="H182" s="79">
        <v>-2.7890000000000001</v>
      </c>
      <c r="I182" s="79"/>
      <c r="J182" s="79">
        <v>0.04</v>
      </c>
      <c r="K182" s="79">
        <v>2E-3</v>
      </c>
      <c r="L182" s="79">
        <v>3.9E-2</v>
      </c>
    </row>
    <row r="183" spans="1:12" s="10" customFormat="1" ht="15" customHeight="1" x14ac:dyDescent="0.25">
      <c r="A183" s="3" t="s">
        <v>188</v>
      </c>
      <c r="B183" s="85">
        <v>17.64</v>
      </c>
      <c r="C183" s="85">
        <v>22.866</v>
      </c>
      <c r="D183" s="85">
        <v>-5.226</v>
      </c>
      <c r="E183" s="28"/>
      <c r="F183" s="79">
        <v>17.606000000000002</v>
      </c>
      <c r="G183" s="79">
        <v>22.812000000000001</v>
      </c>
      <c r="H183" s="79">
        <v>-5.2060000000000004</v>
      </c>
      <c r="I183" s="79"/>
      <c r="J183" s="79">
        <v>3.4000000000000002E-2</v>
      </c>
      <c r="K183" s="79">
        <v>5.3999999999999999E-2</v>
      </c>
      <c r="L183" s="79">
        <v>-0.02</v>
      </c>
    </row>
    <row r="184" spans="1:12" s="10" customFormat="1" ht="15" customHeight="1" x14ac:dyDescent="0.25">
      <c r="A184" s="3" t="s">
        <v>189</v>
      </c>
      <c r="B184" s="85">
        <v>17.12</v>
      </c>
      <c r="C184" s="85">
        <v>21.239000000000001</v>
      </c>
      <c r="D184" s="85">
        <v>-4.12</v>
      </c>
      <c r="E184" s="28"/>
      <c r="F184" s="79">
        <v>17.298999999999999</v>
      </c>
      <c r="G184" s="79">
        <v>21.082000000000001</v>
      </c>
      <c r="H184" s="79">
        <v>-3.7839999999999998</v>
      </c>
      <c r="I184" s="79"/>
      <c r="J184" s="79">
        <v>-0.17899999999999999</v>
      </c>
      <c r="K184" s="79">
        <v>0.157</v>
      </c>
      <c r="L184" s="79">
        <v>-0.33600000000000002</v>
      </c>
    </row>
    <row r="185" spans="1:12" s="10" customFormat="1" ht="15" customHeight="1" x14ac:dyDescent="0.25">
      <c r="A185" s="3" t="s">
        <v>190</v>
      </c>
      <c r="B185" s="85">
        <v>16.472000000000001</v>
      </c>
      <c r="C185" s="85">
        <v>21.091000000000001</v>
      </c>
      <c r="D185" s="85">
        <v>-4.6189999999999998</v>
      </c>
      <c r="E185" s="28"/>
      <c r="F185" s="79">
        <v>17.274000000000001</v>
      </c>
      <c r="G185" s="79">
        <v>20.786999999999999</v>
      </c>
      <c r="H185" s="79">
        <v>-3.5129999999999999</v>
      </c>
      <c r="I185" s="79"/>
      <c r="J185" s="79">
        <v>-0.80200000000000005</v>
      </c>
      <c r="K185" s="79">
        <v>0.30299999999999999</v>
      </c>
      <c r="L185" s="79">
        <v>-1.105</v>
      </c>
    </row>
    <row r="186" spans="1:12" s="10" customFormat="1" ht="15" customHeight="1" x14ac:dyDescent="0.25">
      <c r="A186" s="3" t="s">
        <v>191</v>
      </c>
      <c r="B186" s="85">
        <v>14.63</v>
      </c>
      <c r="C186" s="85">
        <v>21.873000000000001</v>
      </c>
      <c r="D186" s="85">
        <v>-7.2430000000000003</v>
      </c>
      <c r="E186" s="28"/>
      <c r="F186" s="79">
        <v>15.766999999999999</v>
      </c>
      <c r="G186" s="79">
        <v>21.347000000000001</v>
      </c>
      <c r="H186" s="79">
        <v>-5.5810000000000004</v>
      </c>
      <c r="I186" s="79"/>
      <c r="J186" s="79">
        <v>-1.137</v>
      </c>
      <c r="K186" s="79">
        <v>0.52600000000000002</v>
      </c>
      <c r="L186" s="79">
        <v>-1.6619999999999999</v>
      </c>
    </row>
    <row r="187" spans="1:12" s="10" customFormat="1" ht="15" customHeight="1" x14ac:dyDescent="0.25">
      <c r="A187" s="3" t="s">
        <v>192</v>
      </c>
      <c r="B187" s="85">
        <v>14.611000000000001</v>
      </c>
      <c r="C187" s="85">
        <v>23.158999999999999</v>
      </c>
      <c r="D187" s="85">
        <v>-8.5470000000000006</v>
      </c>
      <c r="E187" s="28"/>
      <c r="F187" s="79">
        <v>15.911</v>
      </c>
      <c r="G187" s="79">
        <v>22.427</v>
      </c>
      <c r="H187" s="79">
        <v>-6.516</v>
      </c>
      <c r="I187" s="79"/>
      <c r="J187" s="79">
        <v>-1.3</v>
      </c>
      <c r="K187" s="79">
        <v>0.73099999999999998</v>
      </c>
      <c r="L187" s="79">
        <v>-2.0310000000000001</v>
      </c>
    </row>
    <row r="188" spans="1:12" s="10" customFormat="1" ht="15" customHeight="1" x14ac:dyDescent="0.25">
      <c r="A188" s="3" t="s">
        <v>193</v>
      </c>
      <c r="B188" s="85">
        <v>14.557</v>
      </c>
      <c r="C188" s="85">
        <v>23.108000000000001</v>
      </c>
      <c r="D188" s="85">
        <v>-8.5519999999999996</v>
      </c>
      <c r="E188" s="28"/>
      <c r="F188" s="79">
        <v>15.961</v>
      </c>
      <c r="G188" s="79">
        <v>22.28</v>
      </c>
      <c r="H188" s="79">
        <v>-6.319</v>
      </c>
      <c r="I188" s="79"/>
      <c r="J188" s="79">
        <v>-1.4039999999999999</v>
      </c>
      <c r="K188" s="79">
        <v>0.82799999999999996</v>
      </c>
      <c r="L188" s="79">
        <v>-2.2320000000000002</v>
      </c>
    </row>
    <row r="189" spans="1:12" s="10" customFormat="1" ht="15" customHeight="1" x14ac:dyDescent="0.25">
      <c r="A189" s="3" t="s">
        <v>194</v>
      </c>
      <c r="B189" s="85">
        <v>14.923</v>
      </c>
      <c r="C189" s="85">
        <v>23.137</v>
      </c>
      <c r="D189" s="85">
        <v>-8.2140000000000004</v>
      </c>
      <c r="E189" s="28"/>
      <c r="F189" s="79">
        <v>16.300999999999998</v>
      </c>
      <c r="G189" s="79">
        <v>22.253</v>
      </c>
      <c r="H189" s="79">
        <v>-5.952</v>
      </c>
      <c r="I189" s="79"/>
      <c r="J189" s="79">
        <v>-1.379</v>
      </c>
      <c r="K189" s="79">
        <v>0.88400000000000001</v>
      </c>
      <c r="L189" s="79">
        <v>-2.262</v>
      </c>
    </row>
    <row r="190" spans="1:12" s="10" customFormat="1" ht="15" customHeight="1" x14ac:dyDescent="0.25">
      <c r="A190" s="3" t="s">
        <v>195</v>
      </c>
      <c r="B190" s="85">
        <v>15.282</v>
      </c>
      <c r="C190" s="85">
        <v>23.966000000000001</v>
      </c>
      <c r="D190" s="85">
        <v>-8.6829999999999998</v>
      </c>
      <c r="E190" s="28"/>
      <c r="F190" s="79">
        <v>16.672000000000001</v>
      </c>
      <c r="G190" s="79">
        <v>23.067</v>
      </c>
      <c r="H190" s="79">
        <v>-6.3959999999999999</v>
      </c>
      <c r="I190" s="79"/>
      <c r="J190" s="79">
        <v>-1.389</v>
      </c>
      <c r="K190" s="79">
        <v>0.89900000000000002</v>
      </c>
      <c r="L190" s="79">
        <v>-2.2879999999999998</v>
      </c>
    </row>
    <row r="191" spans="1:12" s="10" customFormat="1" ht="15" customHeight="1" x14ac:dyDescent="0.25">
      <c r="A191" s="3" t="s">
        <v>196</v>
      </c>
      <c r="B191" s="85">
        <v>15.507</v>
      </c>
      <c r="C191" s="85">
        <v>23.994</v>
      </c>
      <c r="D191" s="85">
        <v>-8.4879999999999995</v>
      </c>
      <c r="E191" s="28"/>
      <c r="F191" s="79">
        <v>16.763999999999999</v>
      </c>
      <c r="G191" s="79">
        <v>23.11</v>
      </c>
      <c r="H191" s="79">
        <v>-6.3470000000000004</v>
      </c>
      <c r="I191" s="79"/>
      <c r="J191" s="79">
        <v>-1.2569999999999999</v>
      </c>
      <c r="K191" s="79">
        <v>0.88400000000000001</v>
      </c>
      <c r="L191" s="79">
        <v>-2.141</v>
      </c>
    </row>
    <row r="192" spans="1:12" s="10" customFormat="1" ht="15" customHeight="1" x14ac:dyDescent="0.25">
      <c r="A192" s="3" t="s">
        <v>197</v>
      </c>
      <c r="B192" s="85">
        <v>15.804</v>
      </c>
      <c r="C192" s="85">
        <v>24.135000000000002</v>
      </c>
      <c r="D192" s="85">
        <v>-8.3309999999999995</v>
      </c>
      <c r="E192" s="28"/>
      <c r="F192" s="79">
        <v>16.913</v>
      </c>
      <c r="G192" s="79">
        <v>23.268000000000001</v>
      </c>
      <c r="H192" s="79">
        <v>-6.3550000000000004</v>
      </c>
      <c r="I192" s="79"/>
      <c r="J192" s="79">
        <v>-1.1100000000000001</v>
      </c>
      <c r="K192" s="79">
        <v>0.86699999999999999</v>
      </c>
      <c r="L192" s="79">
        <v>-1.9770000000000001</v>
      </c>
    </row>
    <row r="193" spans="1:12" s="10" customFormat="1" ht="15" customHeight="1" x14ac:dyDescent="0.25">
      <c r="A193" s="3" t="s">
        <v>198</v>
      </c>
      <c r="B193" s="85">
        <v>15.853999999999999</v>
      </c>
      <c r="C193" s="85">
        <v>24.016999999999999</v>
      </c>
      <c r="D193" s="85">
        <v>-8.1630000000000003</v>
      </c>
      <c r="E193" s="28"/>
      <c r="F193" s="79">
        <v>16.870999999999999</v>
      </c>
      <c r="G193" s="79">
        <v>23.14</v>
      </c>
      <c r="H193" s="79">
        <v>-6.2690000000000001</v>
      </c>
      <c r="I193" s="79"/>
      <c r="J193" s="79">
        <v>-1.0169999999999999</v>
      </c>
      <c r="K193" s="79">
        <v>0.877</v>
      </c>
      <c r="L193" s="79">
        <v>-1.8939999999999999</v>
      </c>
    </row>
    <row r="194" spans="1:12" s="10" customFormat="1" ht="15" customHeight="1" x14ac:dyDescent="0.25">
      <c r="A194" s="3" t="s">
        <v>199</v>
      </c>
      <c r="B194" s="85">
        <v>16.038</v>
      </c>
      <c r="C194" s="85">
        <v>23.812000000000001</v>
      </c>
      <c r="D194" s="85">
        <v>-7.7750000000000004</v>
      </c>
      <c r="E194" s="28"/>
      <c r="F194" s="79">
        <v>17.181000000000001</v>
      </c>
      <c r="G194" s="79">
        <v>22.981999999999999</v>
      </c>
      <c r="H194" s="79">
        <v>-5.8019999999999996</v>
      </c>
      <c r="I194" s="79"/>
      <c r="J194" s="79">
        <v>-1.143</v>
      </c>
      <c r="K194" s="79">
        <v>0.83</v>
      </c>
      <c r="L194" s="79">
        <v>-1.9730000000000001</v>
      </c>
    </row>
    <row r="195" spans="1:12" s="10" customFormat="1" ht="15" customHeight="1" x14ac:dyDescent="0.25">
      <c r="A195" s="3" t="s">
        <v>200</v>
      </c>
      <c r="B195" s="85">
        <v>15.920999999999999</v>
      </c>
      <c r="C195" s="85">
        <v>23.8</v>
      </c>
      <c r="D195" s="85">
        <v>-7.8789999999999996</v>
      </c>
      <c r="E195" s="28"/>
      <c r="F195" s="79">
        <v>16.97</v>
      </c>
      <c r="G195" s="79">
        <v>22.986999999999998</v>
      </c>
      <c r="H195" s="79">
        <v>-6.0170000000000003</v>
      </c>
      <c r="I195" s="79"/>
      <c r="J195" s="79">
        <v>-1.05</v>
      </c>
      <c r="K195" s="79">
        <v>0.81299999999999994</v>
      </c>
      <c r="L195" s="79">
        <v>-1.863</v>
      </c>
    </row>
    <row r="196" spans="1:12" s="10" customFormat="1" ht="15" customHeight="1" x14ac:dyDescent="0.25">
      <c r="A196" s="3" t="s">
        <v>201</v>
      </c>
      <c r="B196" s="85">
        <v>15.7</v>
      </c>
      <c r="C196" s="85">
        <v>23.157</v>
      </c>
      <c r="D196" s="85">
        <v>-7.4569999999999999</v>
      </c>
      <c r="E196" s="28"/>
      <c r="F196" s="79">
        <v>16.783999999999999</v>
      </c>
      <c r="G196" s="79">
        <v>22.347999999999999</v>
      </c>
      <c r="H196" s="79">
        <v>-5.5640000000000001</v>
      </c>
      <c r="I196" s="79"/>
      <c r="J196" s="79">
        <v>-1.083</v>
      </c>
      <c r="K196" s="79">
        <v>0.81</v>
      </c>
      <c r="L196" s="79">
        <v>-1.893</v>
      </c>
    </row>
    <row r="197" spans="1:12" s="10" customFormat="1" ht="15" customHeight="1" x14ac:dyDescent="0.25">
      <c r="A197" s="3" t="s">
        <v>202</v>
      </c>
      <c r="B197" s="85">
        <v>15.75</v>
      </c>
      <c r="C197" s="85">
        <v>23.05</v>
      </c>
      <c r="D197" s="85">
        <v>-7.3010000000000002</v>
      </c>
      <c r="E197" s="28"/>
      <c r="F197" s="79">
        <v>16.702999999999999</v>
      </c>
      <c r="G197" s="79">
        <v>22.288</v>
      </c>
      <c r="H197" s="79">
        <v>-5.5839999999999996</v>
      </c>
      <c r="I197" s="79"/>
      <c r="J197" s="79">
        <v>-0.95399999999999996</v>
      </c>
      <c r="K197" s="79">
        <v>0.76300000000000001</v>
      </c>
      <c r="L197" s="79">
        <v>-1.716</v>
      </c>
    </row>
    <row r="198" spans="1:12" s="10" customFormat="1" ht="15" customHeight="1" x14ac:dyDescent="0.25">
      <c r="A198" s="3" t="s">
        <v>203</v>
      </c>
      <c r="B198" s="85">
        <v>16.050999999999998</v>
      </c>
      <c r="C198" s="85">
        <v>22.742000000000001</v>
      </c>
      <c r="D198" s="85">
        <v>-6.6909999999999998</v>
      </c>
      <c r="E198" s="28"/>
      <c r="F198" s="79">
        <v>16.863</v>
      </c>
      <c r="G198" s="79">
        <v>22.047999999999998</v>
      </c>
      <c r="H198" s="79">
        <v>-5.1840000000000002</v>
      </c>
      <c r="I198" s="79"/>
      <c r="J198" s="79">
        <v>-0.81200000000000006</v>
      </c>
      <c r="K198" s="79">
        <v>0.69399999999999995</v>
      </c>
      <c r="L198" s="79">
        <v>-1.506</v>
      </c>
    </row>
    <row r="199" spans="1:12" s="10" customFormat="1" ht="15" customHeight="1" x14ac:dyDescent="0.25">
      <c r="A199" s="3" t="s">
        <v>204</v>
      </c>
      <c r="B199" s="85">
        <v>16.012</v>
      </c>
      <c r="C199" s="85">
        <v>22.544</v>
      </c>
      <c r="D199" s="85">
        <v>-6.532</v>
      </c>
      <c r="E199" s="28"/>
      <c r="F199" s="79">
        <v>16.806999999999999</v>
      </c>
      <c r="G199" s="79">
        <v>21.876999999999999</v>
      </c>
      <c r="H199" s="79">
        <v>-5.07</v>
      </c>
      <c r="I199" s="79"/>
      <c r="J199" s="79">
        <v>-0.79600000000000004</v>
      </c>
      <c r="K199" s="79">
        <v>0.66700000000000004</v>
      </c>
      <c r="L199" s="79">
        <v>-1.462</v>
      </c>
    </row>
    <row r="200" spans="1:12" s="10" customFormat="1" ht="15" customHeight="1" x14ac:dyDescent="0.25">
      <c r="A200" s="3" t="s">
        <v>205</v>
      </c>
      <c r="B200" s="85">
        <v>15.923999999999999</v>
      </c>
      <c r="C200" s="85">
        <v>22.355</v>
      </c>
      <c r="D200" s="85">
        <v>-6.4320000000000004</v>
      </c>
      <c r="E200" s="28"/>
      <c r="F200" s="79">
        <v>16.779</v>
      </c>
      <c r="G200" s="79">
        <v>21.71</v>
      </c>
      <c r="H200" s="79">
        <v>-4.931</v>
      </c>
      <c r="I200" s="79"/>
      <c r="J200" s="79">
        <v>-0.85499999999999998</v>
      </c>
      <c r="K200" s="79">
        <v>0.64500000000000002</v>
      </c>
      <c r="L200" s="79">
        <v>-1.5009999999999999</v>
      </c>
    </row>
    <row r="201" spans="1:12" s="10" customFormat="1" ht="15" customHeight="1" x14ac:dyDescent="0.25">
      <c r="A201" s="3" t="s">
        <v>206</v>
      </c>
      <c r="B201" s="85">
        <v>16.231999999999999</v>
      </c>
      <c r="C201" s="85">
        <v>22.097000000000001</v>
      </c>
      <c r="D201" s="85">
        <v>-5.8650000000000002</v>
      </c>
      <c r="E201" s="28"/>
      <c r="F201" s="79">
        <v>17.140999999999998</v>
      </c>
      <c r="G201" s="79">
        <v>21.49</v>
      </c>
      <c r="H201" s="79">
        <v>-4.3490000000000002</v>
      </c>
      <c r="I201" s="79"/>
      <c r="J201" s="79">
        <v>-0.90900000000000003</v>
      </c>
      <c r="K201" s="79">
        <v>0.60699999999999998</v>
      </c>
      <c r="L201" s="79">
        <v>-1.516</v>
      </c>
    </row>
    <row r="202" spans="1:12" s="10" customFormat="1" ht="15" customHeight="1" x14ac:dyDescent="0.25">
      <c r="A202" s="3" t="s">
        <v>207</v>
      </c>
      <c r="B202" s="85">
        <v>17.356000000000002</v>
      </c>
      <c r="C202" s="85">
        <v>21.853999999999999</v>
      </c>
      <c r="D202" s="85">
        <v>-4.4989999999999997</v>
      </c>
      <c r="E202" s="28"/>
      <c r="F202" s="79">
        <v>18.277999999999999</v>
      </c>
      <c r="G202" s="79">
        <v>21.271000000000001</v>
      </c>
      <c r="H202" s="79">
        <v>-2.9929999999999999</v>
      </c>
      <c r="I202" s="79"/>
      <c r="J202" s="79">
        <v>-0.92200000000000004</v>
      </c>
      <c r="K202" s="79">
        <v>0.58399999999999996</v>
      </c>
      <c r="L202" s="79">
        <v>-1.506</v>
      </c>
    </row>
    <row r="203" spans="1:12" s="10" customFormat="1" ht="15" customHeight="1" x14ac:dyDescent="0.25">
      <c r="A203" s="3" t="s">
        <v>208</v>
      </c>
      <c r="B203" s="85">
        <v>18.744</v>
      </c>
      <c r="C203" s="85">
        <v>21.792999999999999</v>
      </c>
      <c r="D203" s="85">
        <v>-3.0489999999999999</v>
      </c>
      <c r="E203" s="28"/>
      <c r="F203" s="79">
        <v>19.741</v>
      </c>
      <c r="G203" s="79">
        <v>21.238</v>
      </c>
      <c r="H203" s="79">
        <v>-1.4970000000000001</v>
      </c>
      <c r="I203" s="79"/>
      <c r="J203" s="79">
        <v>-0.997</v>
      </c>
      <c r="K203" s="79">
        <v>0.55500000000000005</v>
      </c>
      <c r="L203" s="79">
        <v>-1.552</v>
      </c>
    </row>
    <row r="204" spans="1:12" s="10" customFormat="1" ht="15" customHeight="1" x14ac:dyDescent="0.25">
      <c r="A204" s="3" t="s">
        <v>209</v>
      </c>
      <c r="B204" s="85">
        <v>17.574999999999999</v>
      </c>
      <c r="C204" s="85">
        <v>21.571999999999999</v>
      </c>
      <c r="D204" s="85">
        <v>-3.9969999999999999</v>
      </c>
      <c r="E204" s="28"/>
      <c r="F204" s="79">
        <v>18.541</v>
      </c>
      <c r="G204" s="79">
        <v>21.065999999999999</v>
      </c>
      <c r="H204" s="79">
        <v>-2.5249999999999999</v>
      </c>
      <c r="I204" s="79"/>
      <c r="J204" s="79">
        <v>-0.96599999999999997</v>
      </c>
      <c r="K204" s="79">
        <v>0.50600000000000001</v>
      </c>
      <c r="L204" s="79">
        <v>-1.472</v>
      </c>
    </row>
    <row r="205" spans="1:12" s="10" customFormat="1" ht="15" customHeight="1" x14ac:dyDescent="0.25">
      <c r="A205" s="3" t="s">
        <v>210</v>
      </c>
      <c r="B205" s="85">
        <v>18.372</v>
      </c>
      <c r="C205" s="85">
        <v>21.343</v>
      </c>
      <c r="D205" s="85">
        <v>-2.9710000000000001</v>
      </c>
      <c r="E205" s="28"/>
      <c r="F205" s="79">
        <v>19.276</v>
      </c>
      <c r="G205" s="79">
        <v>20.891999999999999</v>
      </c>
      <c r="H205" s="79">
        <v>-1.6160000000000001</v>
      </c>
      <c r="I205" s="79"/>
      <c r="J205" s="79">
        <v>-0.90500000000000003</v>
      </c>
      <c r="K205" s="79">
        <v>0.45</v>
      </c>
      <c r="L205" s="79">
        <v>-1.355</v>
      </c>
    </row>
    <row r="206" spans="1:12" s="10" customFormat="1" ht="15" customHeight="1" x14ac:dyDescent="0.25">
      <c r="A206" s="3" t="s">
        <v>211</v>
      </c>
      <c r="B206" s="85">
        <v>18.285</v>
      </c>
      <c r="C206" s="85">
        <v>21.417999999999999</v>
      </c>
      <c r="D206" s="85">
        <v>-3.133</v>
      </c>
      <c r="E206" s="28"/>
      <c r="F206" s="79">
        <v>19.387</v>
      </c>
      <c r="G206" s="79">
        <v>21.016999999999999</v>
      </c>
      <c r="H206" s="79">
        <v>-1.63</v>
      </c>
      <c r="I206" s="79"/>
      <c r="J206" s="79">
        <v>-1.101</v>
      </c>
      <c r="K206" s="79">
        <v>0.40100000000000002</v>
      </c>
      <c r="L206" s="79">
        <v>-1.5029999999999999</v>
      </c>
    </row>
    <row r="207" spans="1:12" s="10" customFormat="1" ht="15" customHeight="1" x14ac:dyDescent="0.25">
      <c r="A207" s="3" t="s">
        <v>212</v>
      </c>
      <c r="B207" s="85">
        <v>18.280999999999999</v>
      </c>
      <c r="C207" s="85">
        <v>21.512</v>
      </c>
      <c r="D207" s="85">
        <v>-3.2309999999999999</v>
      </c>
      <c r="E207" s="28"/>
      <c r="F207" s="79">
        <v>19.222999999999999</v>
      </c>
      <c r="G207" s="79">
        <v>21.183</v>
      </c>
      <c r="H207" s="79">
        <v>-1.9610000000000001</v>
      </c>
      <c r="I207" s="79"/>
      <c r="J207" s="79">
        <v>-0.94099999999999995</v>
      </c>
      <c r="K207" s="79">
        <v>0.32900000000000001</v>
      </c>
      <c r="L207" s="79">
        <v>-1.27</v>
      </c>
    </row>
    <row r="208" spans="1:12" s="10" customFormat="1" ht="15" customHeight="1" x14ac:dyDescent="0.25">
      <c r="A208" s="3" t="s">
        <v>213</v>
      </c>
      <c r="B208" s="85">
        <v>18.151</v>
      </c>
      <c r="C208" s="85">
        <v>21.622</v>
      </c>
      <c r="D208" s="85">
        <v>-3.47</v>
      </c>
      <c r="E208" s="28"/>
      <c r="F208" s="79">
        <v>18.884</v>
      </c>
      <c r="G208" s="79">
        <v>21.335000000000001</v>
      </c>
      <c r="H208" s="79">
        <v>-2.4510000000000001</v>
      </c>
      <c r="I208" s="79"/>
      <c r="J208" s="79">
        <v>-0.73299999999999998</v>
      </c>
      <c r="K208" s="79">
        <v>0.28599999999999998</v>
      </c>
      <c r="L208" s="79">
        <v>-1.0189999999999999</v>
      </c>
    </row>
    <row r="209" spans="1:12" s="10" customFormat="1" ht="15" customHeight="1" x14ac:dyDescent="0.25">
      <c r="A209" s="3" t="s">
        <v>214</v>
      </c>
      <c r="B209" s="85">
        <v>18.094000000000001</v>
      </c>
      <c r="C209" s="85">
        <v>21.463000000000001</v>
      </c>
      <c r="D209" s="85">
        <v>-3.3690000000000002</v>
      </c>
      <c r="E209" s="28"/>
      <c r="F209" s="79">
        <v>18.844000000000001</v>
      </c>
      <c r="G209" s="79">
        <v>21.23</v>
      </c>
      <c r="H209" s="79">
        <v>-2.3860000000000001</v>
      </c>
      <c r="I209" s="79"/>
      <c r="J209" s="79">
        <v>-0.75</v>
      </c>
      <c r="K209" s="79">
        <v>0.23400000000000001</v>
      </c>
      <c r="L209" s="79">
        <v>-0.98299999999999998</v>
      </c>
    </row>
    <row r="210" spans="1:12" s="10" customFormat="1" ht="15" customHeight="1" x14ac:dyDescent="0.25">
      <c r="A210" s="3" t="s">
        <v>215</v>
      </c>
      <c r="B210" s="85">
        <v>18.442</v>
      </c>
      <c r="C210" s="85">
        <v>21.609000000000002</v>
      </c>
      <c r="D210" s="85">
        <v>-3.1669999999999998</v>
      </c>
      <c r="E210" s="28"/>
      <c r="F210" s="79">
        <v>19.148</v>
      </c>
      <c r="G210" s="79">
        <v>21.417000000000002</v>
      </c>
      <c r="H210" s="79">
        <v>-2.27</v>
      </c>
      <c r="I210" s="79"/>
      <c r="J210" s="79">
        <v>-0.70599999999999996</v>
      </c>
      <c r="K210" s="79">
        <v>0.192</v>
      </c>
      <c r="L210" s="79">
        <v>-0.89800000000000002</v>
      </c>
    </row>
    <row r="211" spans="1:12" s="10" customFormat="1" ht="15" customHeight="1" x14ac:dyDescent="0.25">
      <c r="A211" s="3" t="s">
        <v>216</v>
      </c>
      <c r="B211" s="85">
        <v>18.55</v>
      </c>
      <c r="C211" s="85">
        <v>21.494</v>
      </c>
      <c r="D211" s="85">
        <v>-2.944</v>
      </c>
      <c r="E211" s="28"/>
      <c r="F211" s="79">
        <v>19.190999999999999</v>
      </c>
      <c r="G211" s="79">
        <v>21.326000000000001</v>
      </c>
      <c r="H211" s="79">
        <v>-2.1349999999999998</v>
      </c>
      <c r="I211" s="79"/>
      <c r="J211" s="79">
        <v>-0.64200000000000002</v>
      </c>
      <c r="K211" s="79">
        <v>0.16700000000000001</v>
      </c>
      <c r="L211" s="79">
        <v>-0.80900000000000005</v>
      </c>
    </row>
    <row r="212" spans="1:12" s="10" customFormat="1" ht="15" customHeight="1" x14ac:dyDescent="0.25">
      <c r="A212" s="3" t="s">
        <v>217</v>
      </c>
      <c r="B212" s="85">
        <v>18.411999999999999</v>
      </c>
      <c r="C212" s="85">
        <v>21.446999999999999</v>
      </c>
      <c r="D212" s="85">
        <v>-3.0350000000000001</v>
      </c>
      <c r="E212" s="28"/>
      <c r="F212" s="79">
        <v>19.081</v>
      </c>
      <c r="G212" s="79">
        <v>21.329000000000001</v>
      </c>
      <c r="H212" s="79">
        <v>-2.2480000000000002</v>
      </c>
      <c r="I212" s="79"/>
      <c r="J212" s="79">
        <v>-0.66900000000000004</v>
      </c>
      <c r="K212" s="79">
        <v>0.11899999999999999</v>
      </c>
      <c r="L212" s="79">
        <v>-0.78800000000000003</v>
      </c>
    </row>
    <row r="213" spans="1:12" s="10" customFormat="1" ht="15" customHeight="1" x14ac:dyDescent="0.25">
      <c r="A213" s="3" t="s">
        <v>218</v>
      </c>
      <c r="B213" s="85">
        <v>18.672999999999998</v>
      </c>
      <c r="C213" s="85">
        <v>21.561</v>
      </c>
      <c r="D213" s="85">
        <v>-2.8879999999999999</v>
      </c>
      <c r="E213" s="28"/>
      <c r="F213" s="79">
        <v>19.43</v>
      </c>
      <c r="G213" s="79">
        <v>21.472000000000001</v>
      </c>
      <c r="H213" s="79">
        <v>-2.0430000000000001</v>
      </c>
      <c r="I213" s="79"/>
      <c r="J213" s="79">
        <v>-0.75700000000000001</v>
      </c>
      <c r="K213" s="79">
        <v>8.8999999999999996E-2</v>
      </c>
      <c r="L213" s="79">
        <v>-0.84599999999999997</v>
      </c>
    </row>
    <row r="214" spans="1:12" s="10" customFormat="1" ht="15" customHeight="1" x14ac:dyDescent="0.25">
      <c r="A214" s="3" t="s">
        <v>219</v>
      </c>
      <c r="B214" s="85">
        <v>18.262</v>
      </c>
      <c r="C214" s="85">
        <v>21.666</v>
      </c>
      <c r="D214" s="85">
        <v>-3.4039999999999999</v>
      </c>
      <c r="E214" s="28"/>
      <c r="F214" s="79">
        <v>18.989999999999998</v>
      </c>
      <c r="G214" s="79">
        <v>21.599</v>
      </c>
      <c r="H214" s="79">
        <v>-2.61</v>
      </c>
      <c r="I214" s="79"/>
      <c r="J214" s="79">
        <v>-0.72699999999999998</v>
      </c>
      <c r="K214" s="79">
        <v>6.7000000000000004E-2</v>
      </c>
      <c r="L214" s="79">
        <v>-0.79400000000000004</v>
      </c>
    </row>
    <row r="215" spans="1:12" s="10" customFormat="1" ht="15" customHeight="1" x14ac:dyDescent="0.25">
      <c r="A215" s="3" t="s">
        <v>220</v>
      </c>
      <c r="B215" s="85">
        <v>18.068000000000001</v>
      </c>
      <c r="C215" s="85">
        <v>21.49</v>
      </c>
      <c r="D215" s="85">
        <v>-3.4220000000000002</v>
      </c>
      <c r="E215" s="28"/>
      <c r="F215" s="79">
        <v>18.841999999999999</v>
      </c>
      <c r="G215" s="79">
        <v>21.427</v>
      </c>
      <c r="H215" s="79">
        <v>-2.585</v>
      </c>
      <c r="I215" s="79"/>
      <c r="J215" s="79">
        <v>-0.77400000000000002</v>
      </c>
      <c r="K215" s="79">
        <v>6.3E-2</v>
      </c>
      <c r="L215" s="79">
        <v>-0.83699999999999997</v>
      </c>
    </row>
    <row r="216" spans="1:12" s="10" customFormat="1" ht="15" customHeight="1" x14ac:dyDescent="0.25">
      <c r="A216" s="3" t="s">
        <v>221</v>
      </c>
      <c r="B216" s="85">
        <v>18.048999999999999</v>
      </c>
      <c r="C216" s="85">
        <v>21.594999999999999</v>
      </c>
      <c r="D216" s="85">
        <v>-3.5459999999999998</v>
      </c>
      <c r="E216" s="28"/>
      <c r="F216" s="79">
        <v>18.817</v>
      </c>
      <c r="G216" s="79">
        <v>21.536999999999999</v>
      </c>
      <c r="H216" s="79">
        <v>-2.72</v>
      </c>
      <c r="I216" s="79"/>
      <c r="J216" s="79">
        <v>-0.76700000000000002</v>
      </c>
      <c r="K216" s="79">
        <v>5.8999999999999997E-2</v>
      </c>
      <c r="L216" s="79">
        <v>-0.82599999999999996</v>
      </c>
    </row>
    <row r="217" spans="1:12" s="10" customFormat="1" ht="15" customHeight="1" x14ac:dyDescent="0.25">
      <c r="A217" s="3" t="s">
        <v>222</v>
      </c>
      <c r="B217" s="85">
        <v>17.952000000000002</v>
      </c>
      <c r="C217" s="85">
        <v>21.516999999999999</v>
      </c>
      <c r="D217" s="85">
        <v>-3.5659999999999998</v>
      </c>
      <c r="E217" s="28"/>
      <c r="F217" s="79">
        <v>18.707999999999998</v>
      </c>
      <c r="G217" s="79">
        <v>21.478000000000002</v>
      </c>
      <c r="H217" s="79">
        <v>-2.77</v>
      </c>
      <c r="I217" s="79"/>
      <c r="J217" s="79">
        <v>-0.75600000000000001</v>
      </c>
      <c r="K217" s="79">
        <v>3.9E-2</v>
      </c>
      <c r="L217" s="79">
        <v>-0.79500000000000004</v>
      </c>
    </row>
    <row r="218" spans="1:12" s="10" customFormat="1" ht="15" customHeight="1" x14ac:dyDescent="0.25">
      <c r="A218" s="3" t="s">
        <v>223</v>
      </c>
      <c r="B218" s="85">
        <v>17.792000000000002</v>
      </c>
      <c r="C218" s="85">
        <v>21.404</v>
      </c>
      <c r="D218" s="85">
        <v>-3.6120000000000001</v>
      </c>
      <c r="E218" s="28"/>
      <c r="F218" s="79">
        <v>18.524000000000001</v>
      </c>
      <c r="G218" s="79">
        <v>21.399000000000001</v>
      </c>
      <c r="H218" s="79">
        <v>-2.8740000000000001</v>
      </c>
      <c r="I218" s="79"/>
      <c r="J218" s="79">
        <v>-0.73299999999999998</v>
      </c>
      <c r="K218" s="79">
        <v>5.0000000000000001E-3</v>
      </c>
      <c r="L218" s="79">
        <v>-0.73799999999999999</v>
      </c>
    </row>
    <row r="219" spans="1:12" s="10" customFormat="1" ht="15" customHeight="1" x14ac:dyDescent="0.25">
      <c r="A219" s="3" t="s">
        <v>224</v>
      </c>
      <c r="B219" s="85">
        <v>17.588000000000001</v>
      </c>
      <c r="C219" s="85">
        <v>21.265999999999998</v>
      </c>
      <c r="D219" s="85">
        <v>-3.677</v>
      </c>
      <c r="E219" s="28"/>
      <c r="F219" s="79">
        <v>18.315999999999999</v>
      </c>
      <c r="G219" s="79">
        <v>21.297000000000001</v>
      </c>
      <c r="H219" s="79">
        <v>-2.98</v>
      </c>
      <c r="I219" s="79"/>
      <c r="J219" s="79">
        <v>-0.72799999999999998</v>
      </c>
      <c r="K219" s="79">
        <v>-3.1E-2</v>
      </c>
      <c r="L219" s="79">
        <v>-0.69699999999999995</v>
      </c>
    </row>
    <row r="220" spans="1:12" s="10" customFormat="1" ht="15" customHeight="1" x14ac:dyDescent="0.25">
      <c r="A220" s="3" t="s">
        <v>225</v>
      </c>
      <c r="B220" s="85">
        <v>17.646000000000001</v>
      </c>
      <c r="C220" s="85">
        <v>21.353999999999999</v>
      </c>
      <c r="D220" s="85">
        <v>-3.7080000000000002</v>
      </c>
      <c r="E220" s="28"/>
      <c r="F220" s="79">
        <v>18.292000000000002</v>
      </c>
      <c r="G220" s="79">
        <v>21.399000000000001</v>
      </c>
      <c r="H220" s="79">
        <v>-3.1070000000000002</v>
      </c>
      <c r="I220" s="79"/>
      <c r="J220" s="79">
        <v>-0.64600000000000002</v>
      </c>
      <c r="K220" s="79">
        <v>-4.3999999999999997E-2</v>
      </c>
      <c r="L220" s="79">
        <v>-0.60199999999999998</v>
      </c>
    </row>
    <row r="221" spans="1:12" s="10" customFormat="1" ht="15" customHeight="1" x14ac:dyDescent="0.25">
      <c r="A221" s="3" t="s">
        <v>226</v>
      </c>
      <c r="B221" s="85">
        <v>17.648</v>
      </c>
      <c r="C221" s="85">
        <v>21.433</v>
      </c>
      <c r="D221" s="85">
        <v>-3.7850000000000001</v>
      </c>
      <c r="E221" s="28"/>
      <c r="F221" s="79">
        <v>18.164000000000001</v>
      </c>
      <c r="G221" s="79">
        <v>21.498000000000001</v>
      </c>
      <c r="H221" s="79">
        <v>-3.3340000000000001</v>
      </c>
      <c r="I221" s="79"/>
      <c r="J221" s="79">
        <v>-0.51600000000000001</v>
      </c>
      <c r="K221" s="79">
        <v>-6.5000000000000002E-2</v>
      </c>
      <c r="L221" s="79">
        <v>-0.45100000000000001</v>
      </c>
    </row>
    <row r="222" spans="1:12" s="10" customFormat="1" ht="15" customHeight="1" x14ac:dyDescent="0.25">
      <c r="A222" s="3" t="s">
        <v>227</v>
      </c>
      <c r="B222" s="85">
        <v>17.228000000000002</v>
      </c>
      <c r="C222" s="85">
        <v>21.574999999999999</v>
      </c>
      <c r="D222" s="85">
        <v>-4.3470000000000004</v>
      </c>
      <c r="E222" s="28"/>
      <c r="F222" s="79">
        <v>17.666</v>
      </c>
      <c r="G222" s="79">
        <v>21.664999999999999</v>
      </c>
      <c r="H222" s="79">
        <v>-3.9990000000000001</v>
      </c>
      <c r="I222" s="79"/>
      <c r="J222" s="79">
        <v>-0.438</v>
      </c>
      <c r="K222" s="79">
        <v>-0.09</v>
      </c>
      <c r="L222" s="79">
        <v>-0.34699999999999998</v>
      </c>
    </row>
    <row r="223" spans="1:12" s="10" customFormat="1" ht="15" customHeight="1" x14ac:dyDescent="0.25">
      <c r="A223" s="3" t="s">
        <v>228</v>
      </c>
      <c r="B223" s="85">
        <v>17.202000000000002</v>
      </c>
      <c r="C223" s="85">
        <v>21.58</v>
      </c>
      <c r="D223" s="85">
        <v>-4.3789999999999996</v>
      </c>
      <c r="E223" s="28"/>
      <c r="F223" s="79">
        <v>17.577999999999999</v>
      </c>
      <c r="G223" s="79">
        <v>21.690999999999999</v>
      </c>
      <c r="H223" s="79">
        <v>-4.1130000000000004</v>
      </c>
      <c r="I223" s="79"/>
      <c r="J223" s="79">
        <v>-0.376</v>
      </c>
      <c r="K223" s="79">
        <v>-0.111</v>
      </c>
      <c r="L223" s="79">
        <v>-0.26600000000000001</v>
      </c>
    </row>
    <row r="224" spans="1:12" s="10" customFormat="1" ht="15" customHeight="1" x14ac:dyDescent="0.25">
      <c r="A224" s="3" t="s">
        <v>229</v>
      </c>
      <c r="B224" s="85">
        <v>17.460999999999999</v>
      </c>
      <c r="C224" s="85">
        <v>21.687000000000001</v>
      </c>
      <c r="D224" s="85">
        <v>-4.226</v>
      </c>
      <c r="E224" s="28"/>
      <c r="F224" s="79">
        <v>17.757000000000001</v>
      </c>
      <c r="G224" s="79">
        <v>21.823</v>
      </c>
      <c r="H224" s="79">
        <v>-4.0659999999999998</v>
      </c>
      <c r="I224" s="79"/>
      <c r="J224" s="79">
        <v>-0.29599999999999999</v>
      </c>
      <c r="K224" s="79">
        <v>-0.13600000000000001</v>
      </c>
      <c r="L224" s="79">
        <v>-0.16</v>
      </c>
    </row>
    <row r="225" spans="1:12" s="10" customFormat="1" ht="15" customHeight="1" x14ac:dyDescent="0.25">
      <c r="A225" s="3" t="s">
        <v>231</v>
      </c>
      <c r="B225" s="85">
        <v>17.315999999999999</v>
      </c>
      <c r="C225" s="85">
        <v>21.867999999999999</v>
      </c>
      <c r="D225" s="85">
        <v>-4.5529999999999999</v>
      </c>
      <c r="E225" s="28"/>
      <c r="F225" s="79">
        <v>17.646000000000001</v>
      </c>
      <c r="G225" s="79">
        <v>22.004999999999999</v>
      </c>
      <c r="H225" s="79">
        <v>-4.359</v>
      </c>
      <c r="I225" s="79"/>
      <c r="J225" s="79">
        <v>-0.33</v>
      </c>
      <c r="K225" s="79">
        <v>-0.13700000000000001</v>
      </c>
      <c r="L225" s="79">
        <v>-0.19400000000000001</v>
      </c>
    </row>
    <row r="226" spans="1:12" s="10" customFormat="1" ht="15" customHeight="1" x14ac:dyDescent="0.25">
      <c r="A226" s="3" t="s">
        <v>232</v>
      </c>
      <c r="B226" s="85">
        <v>17.274999999999999</v>
      </c>
      <c r="C226" s="85">
        <v>22.120999999999999</v>
      </c>
      <c r="D226" s="85">
        <v>-4.8460000000000001</v>
      </c>
      <c r="E226" s="28"/>
      <c r="F226" s="79">
        <v>17.606999999999999</v>
      </c>
      <c r="G226" s="79">
        <v>22.248999999999999</v>
      </c>
      <c r="H226" s="79">
        <v>-4.641</v>
      </c>
      <c r="I226" s="79"/>
      <c r="J226" s="79">
        <v>-0.33200000000000002</v>
      </c>
      <c r="K226" s="79">
        <v>-0.128</v>
      </c>
      <c r="L226" s="79">
        <v>-0.20399999999999999</v>
      </c>
    </row>
    <row r="227" spans="1:12" s="10" customFormat="1" ht="15" customHeight="1" x14ac:dyDescent="0.25">
      <c r="A227" s="3" t="s">
        <v>233</v>
      </c>
      <c r="B227" s="85">
        <v>17.251000000000001</v>
      </c>
      <c r="C227" s="85">
        <v>22.158000000000001</v>
      </c>
      <c r="D227" s="85">
        <v>-4.907</v>
      </c>
      <c r="E227" s="28"/>
      <c r="F227" s="79">
        <v>17.532</v>
      </c>
      <c r="G227" s="79">
        <v>22.317</v>
      </c>
      <c r="H227" s="79">
        <v>-4.7850000000000001</v>
      </c>
      <c r="I227" s="79"/>
      <c r="J227" s="79">
        <v>-0.28100000000000003</v>
      </c>
      <c r="K227" s="79">
        <v>-0.159</v>
      </c>
      <c r="L227" s="79">
        <v>-0.122</v>
      </c>
    </row>
    <row r="228" spans="1:12" s="10" customFormat="1" ht="15" customHeight="1" x14ac:dyDescent="0.25">
      <c r="A228" s="3" t="s">
        <v>234</v>
      </c>
      <c r="B228" s="85">
        <v>17.111000000000001</v>
      </c>
      <c r="C228" s="85">
        <v>22.140999999999998</v>
      </c>
      <c r="D228" s="85">
        <v>-5.03</v>
      </c>
      <c r="E228" s="28"/>
      <c r="F228" s="79">
        <v>17.308</v>
      </c>
      <c r="G228" s="79">
        <v>22.312000000000001</v>
      </c>
      <c r="H228" s="79">
        <v>-5.0039999999999996</v>
      </c>
      <c r="I228" s="79"/>
      <c r="J228" s="79">
        <v>-0.19700000000000001</v>
      </c>
      <c r="K228" s="79">
        <v>-0.17100000000000001</v>
      </c>
      <c r="L228" s="79">
        <v>-2.5999999999999999E-2</v>
      </c>
    </row>
    <row r="229" spans="1:12" s="10" customFormat="1" ht="15" customHeight="1" x14ac:dyDescent="0.25">
      <c r="A229" s="3" t="s">
        <v>237</v>
      </c>
      <c r="B229" s="85">
        <v>17.242999999999999</v>
      </c>
      <c r="C229" s="85">
        <v>22.015999999999998</v>
      </c>
      <c r="D229" s="85">
        <v>-4.7729999999999997</v>
      </c>
      <c r="E229" s="28"/>
      <c r="F229" s="79">
        <v>17.45</v>
      </c>
      <c r="G229" s="79">
        <v>22.187000000000001</v>
      </c>
      <c r="H229" s="79">
        <v>-4.7380000000000004</v>
      </c>
      <c r="I229" s="79"/>
      <c r="J229" s="79">
        <v>-0.20699999999999999</v>
      </c>
      <c r="K229" s="79">
        <v>-0.17100000000000001</v>
      </c>
      <c r="L229" s="79">
        <v>-3.5999999999999997E-2</v>
      </c>
    </row>
    <row r="230" spans="1:12" s="10" customFormat="1" ht="15" customHeight="1" x14ac:dyDescent="0.25">
      <c r="A230" s="3" t="s">
        <v>238</v>
      </c>
      <c r="B230" s="85">
        <v>17.206</v>
      </c>
      <c r="C230" s="85">
        <v>22.161000000000001</v>
      </c>
      <c r="D230" s="85">
        <v>-4.9550000000000001</v>
      </c>
      <c r="E230" s="28"/>
      <c r="F230" s="79">
        <v>17.777999999999999</v>
      </c>
      <c r="G230" s="79">
        <v>22.306000000000001</v>
      </c>
      <c r="H230" s="79">
        <v>-4.5279999999999996</v>
      </c>
      <c r="I230" s="79"/>
      <c r="J230" s="79">
        <v>-0.57199999999999995</v>
      </c>
      <c r="K230" s="79">
        <v>-0.14499999999999999</v>
      </c>
      <c r="L230" s="79">
        <v>-0.42699999999999999</v>
      </c>
    </row>
    <row r="231" spans="1:12" s="10" customFormat="1" ht="15" customHeight="1" x14ac:dyDescent="0.25">
      <c r="A231" s="3" t="s">
        <v>239</v>
      </c>
      <c r="B231" s="85">
        <v>15.932</v>
      </c>
      <c r="C231" s="85">
        <v>40.404000000000003</v>
      </c>
      <c r="D231" s="85">
        <v>-24.472000000000001</v>
      </c>
      <c r="E231" s="28"/>
      <c r="F231" s="79">
        <v>18.459</v>
      </c>
      <c r="G231" s="79">
        <v>39.389000000000003</v>
      </c>
      <c r="H231" s="79">
        <v>-20.931000000000001</v>
      </c>
      <c r="I231" s="79"/>
      <c r="J231" s="79">
        <v>-2.5270000000000001</v>
      </c>
      <c r="K231" s="79">
        <v>1.014</v>
      </c>
      <c r="L231" s="79">
        <v>-3.5409999999999999</v>
      </c>
    </row>
    <row r="232" spans="1:12" s="10" customFormat="1" ht="15" customHeight="1" x14ac:dyDescent="0.25">
      <c r="A232" s="3" t="s">
        <v>240</v>
      </c>
      <c r="B232" s="85">
        <v>16.791</v>
      </c>
      <c r="C232" s="85">
        <v>31.917000000000002</v>
      </c>
      <c r="D232" s="85">
        <v>-15.125999999999999</v>
      </c>
      <c r="E232" s="28"/>
      <c r="F232" s="79">
        <v>18.224</v>
      </c>
      <c r="G232" s="79">
        <v>30.902000000000001</v>
      </c>
      <c r="H232" s="79">
        <v>-12.678000000000001</v>
      </c>
      <c r="I232" s="79"/>
      <c r="J232" s="79">
        <v>-1.4330000000000001</v>
      </c>
      <c r="K232" s="79">
        <v>1.0149999999999999</v>
      </c>
      <c r="L232" s="79">
        <v>-2.448</v>
      </c>
    </row>
    <row r="233" spans="1:12" s="10" customFormat="1" ht="15" customHeight="1" x14ac:dyDescent="0.25">
      <c r="A233" s="3" t="s">
        <v>241</v>
      </c>
      <c r="B233" s="85">
        <v>17.303000000000001</v>
      </c>
      <c r="C233" s="85">
        <v>26.082999999999998</v>
      </c>
      <c r="D233" s="85">
        <v>-8.7789999999999999</v>
      </c>
      <c r="E233" s="28"/>
      <c r="F233" s="79">
        <v>18.369</v>
      </c>
      <c r="G233" s="79">
        <v>25.611000000000001</v>
      </c>
      <c r="H233" s="79">
        <v>-7.2409999999999997</v>
      </c>
      <c r="I233" s="79"/>
      <c r="J233" s="79">
        <v>-1.0660000000000001</v>
      </c>
      <c r="K233" s="79">
        <v>0.47199999999999998</v>
      </c>
      <c r="L233" s="79">
        <v>-1.538</v>
      </c>
    </row>
    <row r="234" spans="1:12" s="10" customFormat="1" ht="15" customHeight="1" x14ac:dyDescent="0.25">
      <c r="A234" s="3" t="s">
        <v>242</v>
      </c>
      <c r="B234" s="85">
        <v>17.712</v>
      </c>
      <c r="C234" s="85">
        <v>35.692999999999998</v>
      </c>
      <c r="D234" s="85">
        <v>-17.981000000000002</v>
      </c>
      <c r="E234" s="28"/>
      <c r="F234" s="79">
        <v>18.873999999999999</v>
      </c>
      <c r="G234" s="79">
        <v>35.427</v>
      </c>
      <c r="H234" s="79">
        <v>-16.553999999999998</v>
      </c>
      <c r="I234" s="79"/>
      <c r="J234" s="79">
        <v>-1.1619999999999999</v>
      </c>
      <c r="K234" s="79">
        <v>0.26600000000000001</v>
      </c>
      <c r="L234" s="79">
        <v>-1.4279999999999999</v>
      </c>
    </row>
    <row r="235" spans="1:12" s="10" customFormat="1" ht="15" customHeight="1" x14ac:dyDescent="0.25">
      <c r="A235" s="3" t="s">
        <v>243</v>
      </c>
      <c r="B235" s="85">
        <v>18.256</v>
      </c>
      <c r="C235" s="85">
        <v>32.728000000000002</v>
      </c>
      <c r="D235" s="85">
        <v>-14.472</v>
      </c>
      <c r="E235" s="28"/>
      <c r="F235" s="79">
        <v>19.204999999999998</v>
      </c>
      <c r="G235" s="79">
        <v>32.441000000000003</v>
      </c>
      <c r="H235" s="79">
        <v>-13.236000000000001</v>
      </c>
      <c r="I235" s="79"/>
      <c r="J235" s="79">
        <v>-0.94899999999999995</v>
      </c>
      <c r="K235" s="79">
        <v>0.28699999999999998</v>
      </c>
      <c r="L235" s="79">
        <v>-1.236</v>
      </c>
    </row>
    <row r="236" spans="1:12" s="10" customFormat="1" ht="15" customHeight="1" x14ac:dyDescent="0.25">
      <c r="A236" s="3" t="s">
        <v>244</v>
      </c>
      <c r="B236" s="85">
        <v>18.440000000000001</v>
      </c>
      <c r="C236" s="85">
        <v>28.15</v>
      </c>
      <c r="D236" s="85">
        <v>-9.7110000000000003</v>
      </c>
      <c r="E236" s="28"/>
      <c r="F236" s="79">
        <v>18.998000000000001</v>
      </c>
      <c r="G236" s="79">
        <v>27.948</v>
      </c>
      <c r="H236" s="79">
        <v>-8.9499999999999993</v>
      </c>
      <c r="I236" s="79"/>
      <c r="J236" s="79">
        <v>-0.55900000000000005</v>
      </c>
      <c r="K236" s="79">
        <v>0.20200000000000001</v>
      </c>
      <c r="L236" s="79">
        <v>-0.76100000000000001</v>
      </c>
    </row>
    <row r="237" spans="1:12" s="10" customFormat="1" ht="15" customHeight="1" x14ac:dyDescent="0.25">
      <c r="A237" s="3" t="s">
        <v>245</v>
      </c>
      <c r="B237" s="85">
        <v>18.718</v>
      </c>
      <c r="C237" s="85">
        <v>24.98</v>
      </c>
      <c r="D237" s="85">
        <v>-6.2619999999999996</v>
      </c>
      <c r="E237" s="28"/>
      <c r="F237" s="79">
        <v>18.916</v>
      </c>
      <c r="G237" s="79">
        <v>24.927</v>
      </c>
      <c r="H237" s="79">
        <v>-6.01</v>
      </c>
      <c r="I237" s="79"/>
      <c r="J237" s="79">
        <v>-0.19800000000000001</v>
      </c>
      <c r="K237" s="79">
        <v>5.2999999999999999E-2</v>
      </c>
      <c r="L237" s="79">
        <v>-0.251</v>
      </c>
    </row>
    <row r="238" spans="1:12" s="10" customFormat="1" ht="15" customHeight="1" x14ac:dyDescent="0.25">
      <c r="A238" s="3" t="s">
        <v>247</v>
      </c>
      <c r="B238" s="85">
        <v>19.895</v>
      </c>
      <c r="C238" s="85">
        <v>23.62</v>
      </c>
      <c r="D238" s="85">
        <v>-3.7250000000000001</v>
      </c>
      <c r="E238" s="28"/>
      <c r="F238" s="79">
        <v>20.189</v>
      </c>
      <c r="G238" s="79">
        <v>23.669</v>
      </c>
      <c r="H238" s="79">
        <v>-3.48</v>
      </c>
      <c r="I238" s="79"/>
      <c r="J238" s="79">
        <v>-0.29399999999999998</v>
      </c>
      <c r="K238" s="79">
        <v>-0.05</v>
      </c>
      <c r="L238" s="79">
        <v>-0.24399999999999999</v>
      </c>
    </row>
    <row r="239" spans="1:12" s="10" customFormat="1" ht="15" customHeight="1" x14ac:dyDescent="0.25">
      <c r="A239" s="3" t="s">
        <v>248</v>
      </c>
      <c r="B239" s="85">
        <v>19.741</v>
      </c>
      <c r="C239" s="85">
        <v>23.177</v>
      </c>
      <c r="D239" s="85">
        <v>-3.4359999999999999</v>
      </c>
      <c r="E239" s="28"/>
      <c r="F239" s="79">
        <v>20.18</v>
      </c>
      <c r="G239" s="79">
        <v>23.274999999999999</v>
      </c>
      <c r="H239" s="79">
        <v>-3.0960000000000001</v>
      </c>
      <c r="I239" s="79"/>
      <c r="J239" s="79">
        <v>-0.438</v>
      </c>
      <c r="K239" s="79">
        <v>-9.8000000000000004E-2</v>
      </c>
      <c r="L239" s="79">
        <v>-0.34</v>
      </c>
    </row>
    <row r="240" spans="1:12" s="10" customFormat="1" ht="15" customHeight="1" x14ac:dyDescent="0.25">
      <c r="A240" s="9" t="s">
        <v>249</v>
      </c>
      <c r="B240" s="89">
        <v>19.321999999999999</v>
      </c>
      <c r="C240" s="89">
        <v>23.314</v>
      </c>
      <c r="D240" s="89">
        <v>-3.9910000000000001</v>
      </c>
      <c r="E240" s="90"/>
      <c r="F240" s="81">
        <v>19.667000000000002</v>
      </c>
      <c r="G240" s="81">
        <v>23.431999999999999</v>
      </c>
      <c r="H240" s="81">
        <v>-3.7650000000000001</v>
      </c>
      <c r="I240" s="81"/>
      <c r="J240" s="81">
        <v>-0.34499999999999997</v>
      </c>
      <c r="K240" s="81">
        <v>-0.11899999999999999</v>
      </c>
      <c r="L240" s="81">
        <v>-0.22600000000000001</v>
      </c>
    </row>
    <row r="241" spans="1:17" s="10" customFormat="1" ht="15" customHeight="1" x14ac:dyDescent="0.25">
      <c r="A241" s="138"/>
      <c r="B241" s="138"/>
      <c r="C241" s="138"/>
      <c r="D241" s="138"/>
      <c r="E241" s="138"/>
      <c r="F241" s="138"/>
      <c r="G241" s="138"/>
      <c r="H241" s="138"/>
      <c r="I241" s="138"/>
      <c r="J241" s="138"/>
      <c r="K241" s="138"/>
      <c r="L241" s="138"/>
    </row>
    <row r="242" spans="1:17" ht="15" customHeight="1" x14ac:dyDescent="0.25">
      <c r="A242" s="131" t="s">
        <v>257</v>
      </c>
      <c r="B242" s="131"/>
      <c r="C242" s="131"/>
      <c r="D242" s="131"/>
      <c r="E242" s="131"/>
      <c r="F242" s="131"/>
      <c r="G242" s="131"/>
      <c r="H242" s="131"/>
      <c r="I242" s="131"/>
      <c r="J242" s="131"/>
      <c r="K242" s="131"/>
      <c r="L242" s="131"/>
    </row>
    <row r="243" spans="1:17" ht="15" customHeight="1" x14ac:dyDescent="0.25">
      <c r="A243" s="134"/>
      <c r="B243" s="134"/>
      <c r="C243" s="134"/>
      <c r="D243" s="134"/>
      <c r="E243" s="134"/>
      <c r="F243" s="134"/>
      <c r="G243" s="134"/>
      <c r="H243" s="134"/>
      <c r="I243" s="134"/>
      <c r="J243" s="134"/>
      <c r="K243" s="134"/>
      <c r="L243" s="134"/>
    </row>
    <row r="244" spans="1:17" ht="15" customHeight="1" x14ac:dyDescent="0.25">
      <c r="A244" s="129" t="s">
        <v>14</v>
      </c>
      <c r="B244" s="129"/>
      <c r="C244" s="129"/>
      <c r="D244" s="129"/>
      <c r="E244" s="129"/>
      <c r="F244" s="129"/>
      <c r="G244" s="129"/>
      <c r="H244" s="129"/>
      <c r="I244" s="129"/>
      <c r="J244" s="129"/>
      <c r="K244" s="129"/>
      <c r="L244" s="129"/>
    </row>
    <row r="245" spans="1:17" ht="15" customHeight="1" x14ac:dyDescent="0.25">
      <c r="A245" s="130"/>
      <c r="B245" s="130"/>
      <c r="C245" s="130"/>
      <c r="D245" s="130"/>
      <c r="E245" s="130"/>
      <c r="F245" s="130"/>
      <c r="G245" s="130"/>
      <c r="H245" s="130"/>
      <c r="I245" s="130"/>
      <c r="J245" s="130"/>
      <c r="K245" s="130"/>
      <c r="L245" s="130"/>
    </row>
    <row r="246" spans="1:17" ht="30" customHeight="1" x14ac:dyDescent="0.25">
      <c r="A246" s="100" t="s">
        <v>268</v>
      </c>
      <c r="B246" s="100"/>
      <c r="C246" s="100"/>
      <c r="D246" s="100"/>
      <c r="E246" s="100"/>
      <c r="F246" s="100"/>
      <c r="G246" s="100"/>
      <c r="H246" s="100"/>
      <c r="I246" s="100"/>
      <c r="J246" s="100"/>
      <c r="K246" s="100"/>
      <c r="L246" s="100"/>
    </row>
    <row r="247" spans="1:17" ht="15" customHeight="1" x14ac:dyDescent="0.25">
      <c r="A247" s="134"/>
      <c r="B247" s="134"/>
      <c r="C247" s="134"/>
      <c r="D247" s="134"/>
      <c r="E247" s="134"/>
      <c r="F247" s="134"/>
      <c r="G247" s="134"/>
      <c r="H247" s="134"/>
      <c r="I247" s="134"/>
      <c r="J247" s="134"/>
      <c r="K247" s="134"/>
      <c r="L247" s="134"/>
    </row>
    <row r="248" spans="1:17" ht="15" customHeight="1" x14ac:dyDescent="0.25">
      <c r="A248" s="131" t="s">
        <v>267</v>
      </c>
      <c r="B248" s="131"/>
      <c r="C248" s="131"/>
      <c r="D248" s="131"/>
      <c r="E248" s="131"/>
      <c r="F248" s="131"/>
      <c r="G248" s="131"/>
      <c r="H248" s="131"/>
      <c r="I248" s="131"/>
      <c r="J248" s="131"/>
      <c r="K248" s="131"/>
      <c r="L248" s="131"/>
    </row>
    <row r="249" spans="1:17" ht="15" customHeight="1" x14ac:dyDescent="0.25">
      <c r="A249" s="134"/>
      <c r="B249" s="134"/>
      <c r="C249" s="134"/>
      <c r="D249" s="134"/>
      <c r="E249" s="134"/>
      <c r="F249" s="134"/>
      <c r="G249" s="134"/>
      <c r="H249" s="134"/>
      <c r="I249" s="134"/>
      <c r="J249" s="134"/>
      <c r="K249" s="134"/>
      <c r="L249" s="134"/>
    </row>
    <row r="250" spans="1:17" ht="15" customHeight="1" x14ac:dyDescent="0.25">
      <c r="A250" s="131" t="s">
        <v>258</v>
      </c>
      <c r="B250" s="131"/>
      <c r="C250" s="131"/>
      <c r="D250" s="131"/>
      <c r="E250" s="131"/>
      <c r="F250" s="131"/>
      <c r="G250" s="131"/>
      <c r="H250" s="131"/>
      <c r="I250" s="131"/>
      <c r="J250" s="131"/>
      <c r="K250" s="131"/>
      <c r="L250" s="131"/>
    </row>
    <row r="251" spans="1:17" ht="15" customHeight="1" x14ac:dyDescent="0.25">
      <c r="A251" s="134"/>
      <c r="B251" s="134"/>
      <c r="C251" s="134"/>
      <c r="D251" s="134"/>
      <c r="E251" s="134"/>
      <c r="F251" s="134"/>
      <c r="G251" s="134"/>
      <c r="H251" s="134"/>
      <c r="I251" s="134"/>
      <c r="J251" s="134"/>
      <c r="K251" s="134"/>
      <c r="L251" s="134"/>
    </row>
    <row r="252" spans="1:17" ht="15" customHeight="1" x14ac:dyDescent="0.25">
      <c r="A252" s="131" t="s">
        <v>4</v>
      </c>
      <c r="B252" s="131"/>
      <c r="C252" s="131"/>
      <c r="D252" s="131"/>
      <c r="E252" s="131"/>
      <c r="F252" s="131"/>
      <c r="G252" s="131"/>
      <c r="H252" s="131"/>
      <c r="I252" s="131"/>
      <c r="J252" s="131"/>
      <c r="K252" s="131"/>
      <c r="L252" s="131"/>
    </row>
    <row r="253" spans="1:17" ht="15" customHeight="1" x14ac:dyDescent="0.25">
      <c r="A253" s="139"/>
      <c r="B253" s="139"/>
      <c r="C253" s="139"/>
      <c r="D253" s="139"/>
      <c r="E253" s="139"/>
      <c r="F253" s="139"/>
      <c r="G253" s="139"/>
      <c r="H253" s="139"/>
      <c r="I253" s="139"/>
      <c r="J253" s="139"/>
      <c r="K253" s="139"/>
      <c r="L253" s="139"/>
    </row>
    <row r="255" spans="1:17" ht="15" customHeight="1" x14ac:dyDescent="0.25">
      <c r="A255" s="108" t="s">
        <v>259</v>
      </c>
      <c r="B255" s="108"/>
      <c r="C255" s="108"/>
      <c r="D255" s="70"/>
      <c r="E255" s="31"/>
      <c r="F255" s="70"/>
      <c r="G255" s="70"/>
      <c r="H255" s="70"/>
      <c r="I255" s="31"/>
      <c r="J255" s="70"/>
      <c r="K255" s="70"/>
      <c r="L255" s="70"/>
      <c r="M255" s="31"/>
      <c r="N255" s="70"/>
      <c r="O255" s="70"/>
      <c r="P255" s="31"/>
      <c r="Q255" s="31"/>
    </row>
  </sheetData>
  <mergeCells count="31">
    <mergeCell ref="A252:L252"/>
    <mergeCell ref="A253:L253"/>
    <mergeCell ref="A255:C255"/>
    <mergeCell ref="A247:L247"/>
    <mergeCell ref="A248:L248"/>
    <mergeCell ref="A249:L249"/>
    <mergeCell ref="A250:L250"/>
    <mergeCell ref="A251:L251"/>
    <mergeCell ref="E8:E9"/>
    <mergeCell ref="A241:L241"/>
    <mergeCell ref="A242:L242"/>
    <mergeCell ref="A246:L246"/>
    <mergeCell ref="A243:L243"/>
    <mergeCell ref="A244:L244"/>
    <mergeCell ref="A245:L245"/>
    <mergeCell ref="B7:D7"/>
    <mergeCell ref="F7:H7"/>
    <mergeCell ref="J7:L7"/>
    <mergeCell ref="A5:L5"/>
    <mergeCell ref="A6:L6"/>
    <mergeCell ref="A7:A9"/>
    <mergeCell ref="D8:D9"/>
    <mergeCell ref="H8:H9"/>
    <mergeCell ref="L8:L9"/>
    <mergeCell ref="B8:B9"/>
    <mergeCell ref="C8:C9"/>
    <mergeCell ref="F8:F9"/>
    <mergeCell ref="G8:G9"/>
    <mergeCell ref="J8:J9"/>
    <mergeCell ref="K8:K9"/>
    <mergeCell ref="I8:I9"/>
  </mergeCells>
  <hyperlinks>
    <hyperlink ref="A2" r:id="rId1" xr:uid="{E8B5BFBC-09C5-40ED-A8AD-773966BFE81D}"/>
    <hyperlink ref="A255:C255" location="Contents!A1" display="Back to Table of Contents" xr:uid="{6FFF5238-3627-49E9-87D0-D8D0B17E8A1E}"/>
  </hyperlinks>
  <pageMargins left="0.7" right="0.7" top="0.75" bottom="0.75" header="0.3" footer="0.3"/>
  <pageSetup scale="72" fitToHeight="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Contents</vt:lpstr>
      <vt:lpstr>1. Def or Surp - Billions of $</vt:lpstr>
      <vt:lpstr>2. Def or Surp - % of GDP</vt:lpstr>
      <vt:lpstr>3. Intro to Quarterly Data</vt:lpstr>
      <vt:lpstr>4. Quarterly - Billions of $</vt:lpstr>
      <vt:lpstr>5. Quarterly - % of GDP</vt:lpstr>
      <vt:lpstr>'3. Intro to Quarterly Data'!_ftnref1</vt:lpstr>
      <vt:lpstr>'1. Def or Surp - Billions of $'!Print_Area</vt:lpstr>
      <vt:lpstr>'2. Def or Surp - % of GDP'!Print_Area</vt:lpstr>
      <vt:lpstr>'4. Quarterly - Billions of $'!Print_Area</vt:lpstr>
      <vt:lpstr>'5. Quarterly - % of GDP'!Print_Area</vt:lpstr>
      <vt:lpstr>'1. Def or Surp - Billions of $'!Print_Titles</vt:lpstr>
      <vt:lpstr>'2. Def or Surp - % of GDP'!Print_Titles</vt:lpstr>
      <vt:lpstr>'4. Quarterly - Billions of $'!Print_Titles</vt:lpstr>
      <vt:lpstr>'5. Quarterly - % of GDP'!Print_Titles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Burns</dc:creator>
  <cp:lastModifiedBy>Olivier Blanchard</cp:lastModifiedBy>
  <cp:lastPrinted>2012-01-26T17:09:46Z</cp:lastPrinted>
  <dcterms:created xsi:type="dcterms:W3CDTF">1996-10-14T23:33:28Z</dcterms:created>
  <dcterms:modified xsi:type="dcterms:W3CDTF">2024-10-26T11:39:21Z</dcterms:modified>
</cp:coreProperties>
</file>